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ikehomberg/Desktop/"/>
    </mc:Choice>
  </mc:AlternateContent>
  <xr:revisionPtr revIDLastSave="0" documentId="8_{858414A4-4DE3-6C4A-9B54-BDE4D91DF58D}" xr6:coauthVersionLast="47" xr6:coauthVersionMax="47" xr10:uidLastSave="{00000000-0000-0000-0000-000000000000}"/>
  <bookViews>
    <workbookView xWindow="0" yWindow="740" windowWidth="29400" windowHeight="18380" tabRatio="845" firstSheet="2" activeTab="2" xr2:uid="{00000000-000D-0000-FFFF-FFFF00000000}"/>
  </bookViews>
  <sheets>
    <sheet name="Bidbook" sheetId="15" r:id="rId1"/>
    <sheet name="Cost price per dwelling" sheetId="1" r:id="rId2"/>
    <sheet name="Key numbers factory" sheetId="14" r:id="rId3"/>
    <sheet name="Engineering" sheetId="5" r:id="rId4"/>
    <sheet name="Materials" sheetId="6" r:id="rId5"/>
    <sheet name="Manufacturing costs" sheetId="7" r:id="rId6"/>
    <sheet name="Outbound Logistics" sheetId="8" r:id="rId7"/>
    <sheet name="Mounting" sheetId="11" r:id="rId8"/>
    <sheet name="Selling costs" sheetId="10" r:id="rId9"/>
    <sheet name="Fixed costs" sheetId="9" r:id="rId10"/>
    <sheet name="Inventory costs" sheetId="13" r:id="rId11"/>
    <sheet name="Capital costs" sheetId="4" r:id="rId12"/>
    <sheet name="Break Even" sheetId="12" r:id="rId13"/>
  </sheets>
  <definedNames>
    <definedName name="_xlnm.Print_Area" localSheetId="11">'Capital costs'!$A$1:$J$148</definedName>
    <definedName name="_xlnm.Print_Area" localSheetId="1">'Cost price per dwelling'!$A$1:$W$69</definedName>
    <definedName name="_xlnm.Print_Area" localSheetId="3">Engineering!$A$1:$U$14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4" l="1"/>
  <c r="H73" i="4"/>
  <c r="H75" i="4" s="1"/>
  <c r="H72" i="4"/>
  <c r="H63" i="4"/>
  <c r="H64" i="4"/>
  <c r="H65" i="4"/>
  <c r="F55" i="4"/>
  <c r="H55" i="4"/>
  <c r="A35" i="4"/>
  <c r="A36" i="4"/>
  <c r="A37" i="4"/>
  <c r="A38" i="4"/>
  <c r="A39" i="4"/>
  <c r="A40" i="4"/>
  <c r="A41" i="4"/>
  <c r="B40" i="4"/>
  <c r="H40" i="4" s="1"/>
  <c r="H14" i="4"/>
  <c r="B193" i="4"/>
  <c r="B194" i="4"/>
  <c r="B192" i="4"/>
  <c r="M20" i="4"/>
  <c r="B186" i="4"/>
  <c r="B187" i="4"/>
  <c r="B185" i="4"/>
  <c r="F232" i="4"/>
  <c r="G232" i="4" s="1"/>
  <c r="F230" i="4"/>
  <c r="G230" i="4" s="1"/>
  <c r="F228" i="4"/>
  <c r="G228" i="4" s="1"/>
  <c r="F227" i="4"/>
  <c r="G227" i="4" s="1"/>
  <c r="F225" i="4"/>
  <c r="G225" i="4" s="1"/>
  <c r="F224" i="4"/>
  <c r="G224" i="4" s="1"/>
  <c r="F222" i="4"/>
  <c r="G222" i="4" s="1"/>
  <c r="F221" i="4"/>
  <c r="G221" i="4" s="1"/>
  <c r="F220" i="4"/>
  <c r="G220" i="4" s="1"/>
  <c r="F219" i="4"/>
  <c r="G219" i="4" s="1"/>
  <c r="F218" i="4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H208" i="4"/>
  <c r="B208" i="4"/>
  <c r="H205" i="4"/>
  <c r="F204" i="4"/>
  <c r="G204" i="4" s="1"/>
  <c r="F203" i="4"/>
  <c r="G203" i="4" s="1"/>
  <c r="F202" i="4"/>
  <c r="G202" i="4" s="1"/>
  <c r="F201" i="4"/>
  <c r="G201" i="4" s="1"/>
  <c r="F200" i="4"/>
  <c r="G200" i="4" s="1"/>
  <c r="F199" i="4"/>
  <c r="B199" i="4"/>
  <c r="F197" i="4"/>
  <c r="G197" i="4" s="1"/>
  <c r="F196" i="4"/>
  <c r="G196" i="4" s="1"/>
  <c r="F195" i="4"/>
  <c r="G195" i="4" s="1"/>
  <c r="F194" i="4"/>
  <c r="F193" i="4"/>
  <c r="F192" i="4"/>
  <c r="G192" i="4" s="1"/>
  <c r="F190" i="4"/>
  <c r="F189" i="4"/>
  <c r="G189" i="4" s="1"/>
  <c r="F188" i="4"/>
  <c r="G188" i="4" s="1"/>
  <c r="F187" i="4"/>
  <c r="F186" i="4"/>
  <c r="F185" i="4"/>
  <c r="S176" i="4"/>
  <c r="M8" i="4"/>
  <c r="G185" i="4" l="1"/>
  <c r="G193" i="4"/>
  <c r="G194" i="4"/>
  <c r="G187" i="4"/>
  <c r="G186" i="4"/>
  <c r="I10" i="15" l="1"/>
  <c r="J37" i="15"/>
  <c r="J51" i="15"/>
  <c r="J35" i="15"/>
  <c r="J36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34" i="15"/>
  <c r="J10" i="15"/>
  <c r="B7" i="10"/>
  <c r="O35" i="14"/>
  <c r="J53" i="15" l="1"/>
  <c r="Q297" i="4"/>
  <c r="S297" i="4" s="1"/>
  <c r="Q296" i="4"/>
  <c r="S296" i="4" s="1"/>
  <c r="Q295" i="4"/>
  <c r="Q294" i="4"/>
  <c r="Q293" i="4"/>
  <c r="S293" i="4" s="1"/>
  <c r="Q292" i="4"/>
  <c r="S292" i="4" s="1"/>
  <c r="Q291" i="4"/>
  <c r="S291" i="4" s="1"/>
  <c r="Q290" i="4"/>
  <c r="S290" i="4" s="1"/>
  <c r="Q289" i="4"/>
  <c r="S289" i="4" s="1"/>
  <c r="Q288" i="4"/>
  <c r="S288" i="4" s="1"/>
  <c r="Q287" i="4"/>
  <c r="S287" i="4" s="1"/>
  <c r="R286" i="4"/>
  <c r="Q286" i="4"/>
  <c r="Q285" i="4"/>
  <c r="S285" i="4" s="1"/>
  <c r="Q284" i="4"/>
  <c r="Q283" i="4"/>
  <c r="S283" i="4" s="1"/>
  <c r="L283" i="4"/>
  <c r="L286" i="4" s="1"/>
  <c r="L290" i="4" s="1"/>
  <c r="Q282" i="4"/>
  <c r="S282" i="4" s="1"/>
  <c r="Q281" i="4"/>
  <c r="S281" i="4" s="1"/>
  <c r="Q280" i="4"/>
  <c r="S280" i="4" s="1"/>
  <c r="Q279" i="4"/>
  <c r="S279" i="4" s="1"/>
  <c r="Q278" i="4"/>
  <c r="S278" i="4" s="1"/>
  <c r="Q277" i="4"/>
  <c r="S277" i="4" s="1"/>
  <c r="Q275" i="4"/>
  <c r="Q274" i="4"/>
  <c r="S274" i="4" s="1"/>
  <c r="Q273" i="4"/>
  <c r="S273" i="4" s="1"/>
  <c r="Q272" i="4"/>
  <c r="S272" i="4" s="1"/>
  <c r="Q271" i="4"/>
  <c r="S271" i="4" s="1"/>
  <c r="Q270" i="4"/>
  <c r="S270" i="4" s="1"/>
  <c r="Q269" i="4"/>
  <c r="S269" i="4" s="1"/>
  <c r="Q268" i="4"/>
  <c r="S268" i="4" s="1"/>
  <c r="Q267" i="4"/>
  <c r="S267" i="4" s="1"/>
  <c r="Q266" i="4"/>
  <c r="S266" i="4" s="1"/>
  <c r="Q265" i="4"/>
  <c r="S265" i="4" s="1"/>
  <c r="Q264" i="4"/>
  <c r="S264" i="4" s="1"/>
  <c r="Q263" i="4"/>
  <c r="S263" i="4" s="1"/>
  <c r="Q262" i="4"/>
  <c r="S262" i="4" s="1"/>
  <c r="Q261" i="4"/>
  <c r="S261" i="4" s="1"/>
  <c r="Q259" i="4"/>
  <c r="S259" i="4" s="1"/>
  <c r="Q258" i="4"/>
  <c r="S258" i="4" s="1"/>
  <c r="Q257" i="4"/>
  <c r="S257" i="4" s="1"/>
  <c r="Q256" i="4"/>
  <c r="S256" i="4" s="1"/>
  <c r="Q255" i="4"/>
  <c r="S255" i="4" s="1"/>
  <c r="Q254" i="4"/>
  <c r="S254" i="4" s="1"/>
  <c r="Q253" i="4"/>
  <c r="S253" i="4" s="1"/>
  <c r="Q252" i="4"/>
  <c r="S252" i="4" s="1"/>
  <c r="Q251" i="4"/>
  <c r="S251" i="4" s="1"/>
  <c r="Q250" i="4"/>
  <c r="Q249" i="4"/>
  <c r="S249" i="4" s="1"/>
  <c r="Q248" i="4"/>
  <c r="S248" i="4" s="1"/>
  <c r="Q247" i="4"/>
  <c r="S247" i="4" s="1"/>
  <c r="Q246" i="4"/>
  <c r="S246" i="4" s="1"/>
  <c r="Q245" i="4"/>
  <c r="S245" i="4" s="1"/>
  <c r="Q244" i="4"/>
  <c r="S244" i="4" s="1"/>
  <c r="Q243" i="4"/>
  <c r="S243" i="4" s="1"/>
  <c r="Q242" i="4"/>
  <c r="S242" i="4" s="1"/>
  <c r="Q241" i="4"/>
  <c r="Q240" i="4"/>
  <c r="S240" i="4" s="1"/>
  <c r="Q239" i="4"/>
  <c r="S239" i="4" s="1"/>
  <c r="Q238" i="4"/>
  <c r="S238" i="4" s="1"/>
  <c r="Q237" i="4"/>
  <c r="S237" i="4" s="1"/>
  <c r="R236" i="4"/>
  <c r="Q236" i="4"/>
  <c r="Q235" i="4"/>
  <c r="S235" i="4" s="1"/>
  <c r="Q234" i="4"/>
  <c r="S234" i="4" s="1"/>
  <c r="Q233" i="4"/>
  <c r="S233" i="4" s="1"/>
  <c r="Q232" i="4"/>
  <c r="S232" i="4" s="1"/>
  <c r="R231" i="4"/>
  <c r="R241" i="4" s="1"/>
  <c r="R275" i="4" s="1"/>
  <c r="R284" i="4" s="1"/>
  <c r="Q231" i="4"/>
  <c r="Q230" i="4"/>
  <c r="S230" i="4" s="1"/>
  <c r="Q229" i="4"/>
  <c r="S229" i="4" s="1"/>
  <c r="Q228" i="4"/>
  <c r="S228" i="4" s="1"/>
  <c r="Q227" i="4"/>
  <c r="S227" i="4" s="1"/>
  <c r="Q226" i="4"/>
  <c r="S226" i="4" s="1"/>
  <c r="Q225" i="4"/>
  <c r="S225" i="4" s="1"/>
  <c r="Q224" i="4"/>
  <c r="S224" i="4" s="1"/>
  <c r="Q223" i="4"/>
  <c r="S223" i="4" s="1"/>
  <c r="Q222" i="4"/>
  <c r="S222" i="4" s="1"/>
  <c r="Q221" i="4"/>
  <c r="S221" i="4" s="1"/>
  <c r="Q220" i="4"/>
  <c r="S220" i="4" s="1"/>
  <c r="Q219" i="4"/>
  <c r="S219" i="4" s="1"/>
  <c r="Q218" i="4"/>
  <c r="S218" i="4" s="1"/>
  <c r="Q217" i="4"/>
  <c r="S217" i="4" s="1"/>
  <c r="Q216" i="4"/>
  <c r="S216" i="4" s="1"/>
  <c r="Q215" i="4"/>
  <c r="S215" i="4" s="1"/>
  <c r="Q214" i="4"/>
  <c r="Q213" i="4"/>
  <c r="Q212" i="4"/>
  <c r="S212" i="4" s="1"/>
  <c r="Q211" i="4"/>
  <c r="S211" i="4" s="1"/>
  <c r="Q210" i="4"/>
  <c r="S210" i="4" s="1"/>
  <c r="Q209" i="4"/>
  <c r="S209" i="4" s="1"/>
  <c r="Q208" i="4"/>
  <c r="S208" i="4" s="1"/>
  <c r="R207" i="4"/>
  <c r="Q207" i="4"/>
  <c r="Q206" i="4"/>
  <c r="S206" i="4" s="1"/>
  <c r="Q205" i="4"/>
  <c r="S205" i="4" s="1"/>
  <c r="Q204" i="4"/>
  <c r="S204" i="4" s="1"/>
  <c r="Q203" i="4"/>
  <c r="S203" i="4" s="1"/>
  <c r="Q202" i="4"/>
  <c r="S202" i="4" s="1"/>
  <c r="S201" i="4"/>
  <c r="S199" i="4"/>
  <c r="Q198" i="4"/>
  <c r="R197" i="4"/>
  <c r="R198" i="4" s="1"/>
  <c r="Q197" i="4"/>
  <c r="Q196" i="4"/>
  <c r="S196" i="4" s="1"/>
  <c r="Q195" i="4"/>
  <c r="S195" i="4" s="1"/>
  <c r="Q194" i="4"/>
  <c r="S194" i="4" s="1"/>
  <c r="Q193" i="4"/>
  <c r="S193" i="4" s="1"/>
  <c r="S192" i="4"/>
  <c r="S191" i="4"/>
  <c r="Q190" i="4"/>
  <c r="S190" i="4" s="1"/>
  <c r="Q189" i="4"/>
  <c r="S189" i="4" s="1"/>
  <c r="Q188" i="4"/>
  <c r="S188" i="4" s="1"/>
  <c r="Q187" i="4"/>
  <c r="S187" i="4" s="1"/>
  <c r="Q186" i="4"/>
  <c r="S186" i="4" s="1"/>
  <c r="S175" i="4"/>
  <c r="S174" i="4"/>
  <c r="S173" i="4"/>
  <c r="S170" i="4"/>
  <c r="S169" i="4"/>
  <c r="W169" i="4" s="1"/>
  <c r="S168" i="4"/>
  <c r="W168" i="4" s="1"/>
  <c r="S167" i="4"/>
  <c r="W167" i="4" s="1"/>
  <c r="S166" i="4"/>
  <c r="V166" i="4" s="1"/>
  <c r="S165" i="4"/>
  <c r="V165" i="4" s="1"/>
  <c r="T164" i="4"/>
  <c r="T159" i="4" s="1"/>
  <c r="S164" i="4"/>
  <c r="S163" i="4"/>
  <c r="W163" i="4" s="1"/>
  <c r="S162" i="4"/>
  <c r="W162" i="4" s="1"/>
  <c r="S161" i="4"/>
  <c r="V161" i="4" s="1"/>
  <c r="S160" i="4"/>
  <c r="W160" i="4" s="1"/>
  <c r="S159" i="4"/>
  <c r="V159" i="4" s="1"/>
  <c r="S158" i="4"/>
  <c r="W158" i="4" s="1"/>
  <c r="U156" i="4"/>
  <c r="S156" i="4"/>
  <c r="S155" i="4"/>
  <c r="S153" i="4"/>
  <c r="W153" i="4" s="1"/>
  <c r="T152" i="4"/>
  <c r="S152" i="4"/>
  <c r="S151" i="4"/>
  <c r="W151" i="4" s="1"/>
  <c r="S150" i="4"/>
  <c r="W150" i="4" s="1"/>
  <c r="S149" i="4"/>
  <c r="W149" i="4" s="1"/>
  <c r="U145" i="4"/>
  <c r="S145" i="4"/>
  <c r="S144" i="4"/>
  <c r="S142" i="4"/>
  <c r="S141" i="4"/>
  <c r="W141" i="4" s="1"/>
  <c r="S140" i="4"/>
  <c r="W140" i="4" s="1"/>
  <c r="U139" i="4"/>
  <c r="V139" i="4" s="1"/>
  <c r="S139" i="4"/>
  <c r="W139" i="4" s="1"/>
  <c r="U138" i="4"/>
  <c r="S138" i="4"/>
  <c r="U137" i="4"/>
  <c r="S137" i="4"/>
  <c r="W137" i="4" s="1"/>
  <c r="S136" i="4"/>
  <c r="W136" i="4" s="1"/>
  <c r="T135" i="4"/>
  <c r="T170" i="4" s="1"/>
  <c r="T173" i="4" s="1"/>
  <c r="S135" i="4"/>
  <c r="V135" i="4" s="1"/>
  <c r="S134" i="4"/>
  <c r="V134" i="4" s="1"/>
  <c r="S133" i="4"/>
  <c r="V133" i="4" s="1"/>
  <c r="S132" i="4"/>
  <c r="W132" i="4" s="1"/>
  <c r="U131" i="4"/>
  <c r="S131" i="4"/>
  <c r="W131" i="4" s="1"/>
  <c r="U130" i="4"/>
  <c r="S130" i="4"/>
  <c r="W130" i="4" s="1"/>
  <c r="S129" i="4"/>
  <c r="S128" i="4"/>
  <c r="W128" i="4" s="1"/>
  <c r="S127" i="4"/>
  <c r="W127" i="4" s="1"/>
  <c r="T126" i="4"/>
  <c r="S126" i="4"/>
  <c r="U125" i="4"/>
  <c r="S125" i="4"/>
  <c r="W125" i="4" s="1"/>
  <c r="S124" i="4"/>
  <c r="W124" i="4" s="1"/>
  <c r="S123" i="4"/>
  <c r="W123" i="4" s="1"/>
  <c r="U121" i="4"/>
  <c r="S121" i="4"/>
  <c r="S120" i="4"/>
  <c r="V120" i="4" s="1"/>
  <c r="W119" i="4"/>
  <c r="V119" i="4"/>
  <c r="S118" i="4"/>
  <c r="W118" i="4" s="1"/>
  <c r="S117" i="4"/>
  <c r="W117" i="4" s="1"/>
  <c r="S116" i="4"/>
  <c r="V116" i="4" s="1"/>
  <c r="U115" i="4"/>
  <c r="S115" i="4"/>
  <c r="W115" i="4" s="1"/>
  <c r="S114" i="4"/>
  <c r="W114" i="4" s="1"/>
  <c r="S113" i="4"/>
  <c r="V113" i="4" s="1"/>
  <c r="T112" i="4"/>
  <c r="S112" i="4"/>
  <c r="T111" i="4"/>
  <c r="S111" i="4"/>
  <c r="T110" i="4"/>
  <c r="S110" i="4"/>
  <c r="T109" i="4"/>
  <c r="S109" i="4"/>
  <c r="T108" i="4"/>
  <c r="S108" i="4"/>
  <c r="U107" i="4"/>
  <c r="S107" i="4"/>
  <c r="W107" i="4" s="1"/>
  <c r="U106" i="4"/>
  <c r="S106" i="4"/>
  <c r="W106" i="4" s="1"/>
  <c r="U105" i="4"/>
  <c r="S105" i="4"/>
  <c r="W105" i="4" s="1"/>
  <c r="U104" i="4"/>
  <c r="S104" i="4"/>
  <c r="W104" i="4" s="1"/>
  <c r="U103" i="4"/>
  <c r="S103" i="4"/>
  <c r="W103" i="4" s="1"/>
  <c r="U102" i="4"/>
  <c r="S102" i="4"/>
  <c r="W102" i="4" s="1"/>
  <c r="U101" i="4"/>
  <c r="S101" i="4"/>
  <c r="W101" i="4" s="1"/>
  <c r="U100" i="4"/>
  <c r="S100" i="4"/>
  <c r="W100" i="4" s="1"/>
  <c r="U99" i="4"/>
  <c r="S99" i="4"/>
  <c r="U98" i="4"/>
  <c r="S98" i="4"/>
  <c r="W98" i="4" s="1"/>
  <c r="U97" i="4"/>
  <c r="S97" i="4"/>
  <c r="W97" i="4" s="1"/>
  <c r="U96" i="4"/>
  <c r="S96" i="4"/>
  <c r="W96" i="4" s="1"/>
  <c r="U95" i="4"/>
  <c r="S95" i="4"/>
  <c r="U94" i="4"/>
  <c r="S94" i="4"/>
  <c r="W94" i="4" s="1"/>
  <c r="U93" i="4"/>
  <c r="S93" i="4"/>
  <c r="W93" i="4" s="1"/>
  <c r="S92" i="4"/>
  <c r="W92" i="4" s="1"/>
  <c r="S89" i="4"/>
  <c r="S87" i="4"/>
  <c r="W87" i="4" s="1"/>
  <c r="S86" i="4"/>
  <c r="V86" i="4" s="1"/>
  <c r="S85" i="4"/>
  <c r="W85" i="4" s="1"/>
  <c r="U84" i="4"/>
  <c r="S84" i="4"/>
  <c r="W84" i="4" s="1"/>
  <c r="U83" i="4"/>
  <c r="S83" i="4"/>
  <c r="W83" i="4" s="1"/>
  <c r="U82" i="4"/>
  <c r="S82" i="4"/>
  <c r="W82" i="4" s="1"/>
  <c r="U81" i="4"/>
  <c r="S81" i="4"/>
  <c r="W81" i="4" s="1"/>
  <c r="U80" i="4"/>
  <c r="S80" i="4"/>
  <c r="U79" i="4"/>
  <c r="S79" i="4"/>
  <c r="U78" i="4"/>
  <c r="S78" i="4"/>
  <c r="W78" i="4" s="1"/>
  <c r="U77" i="4"/>
  <c r="S77" i="4"/>
  <c r="W77" i="4" s="1"/>
  <c r="U76" i="4"/>
  <c r="S76" i="4"/>
  <c r="W76" i="4" s="1"/>
  <c r="U75" i="4"/>
  <c r="S75" i="4"/>
  <c r="W75" i="4" s="1"/>
  <c r="U74" i="4"/>
  <c r="S74" i="4"/>
  <c r="W74" i="4" s="1"/>
  <c r="U73" i="4"/>
  <c r="S73" i="4"/>
  <c r="W72" i="4"/>
  <c r="V72" i="4"/>
  <c r="S71" i="4"/>
  <c r="S70" i="4"/>
  <c r="S69" i="4"/>
  <c r="AD68" i="4"/>
  <c r="AC69" i="4" s="1"/>
  <c r="T49" i="4" s="1"/>
  <c r="U68" i="4"/>
  <c r="S68" i="4"/>
  <c r="W68" i="4" s="1"/>
  <c r="S67" i="4"/>
  <c r="W67" i="4" s="1"/>
  <c r="S66" i="4"/>
  <c r="W66" i="4" s="1"/>
  <c r="S65" i="4"/>
  <c r="W65" i="4" s="1"/>
  <c r="S64" i="4"/>
  <c r="W64" i="4" s="1"/>
  <c r="S63" i="4"/>
  <c r="W63" i="4" s="1"/>
  <c r="S62" i="4"/>
  <c r="W62" i="4" s="1"/>
  <c r="S61" i="4"/>
  <c r="W61" i="4" s="1"/>
  <c r="S60" i="4"/>
  <c r="W60" i="4" s="1"/>
  <c r="S59" i="4"/>
  <c r="W59" i="4" s="1"/>
  <c r="S58" i="4"/>
  <c r="W58" i="4" s="1"/>
  <c r="S57" i="4"/>
  <c r="W57" i="4" s="1"/>
  <c r="S56" i="4"/>
  <c r="W56" i="4" s="1"/>
  <c r="S55" i="4"/>
  <c r="W55" i="4" s="1"/>
  <c r="S54" i="4"/>
  <c r="W54" i="4" s="1"/>
  <c r="S53" i="4"/>
  <c r="W53" i="4" s="1"/>
  <c r="U52" i="4"/>
  <c r="U63" i="4" s="1"/>
  <c r="S52" i="4"/>
  <c r="W51" i="4"/>
  <c r="AA50" i="4"/>
  <c r="U167" i="4" s="1"/>
  <c r="W50" i="4"/>
  <c r="V50" i="4"/>
  <c r="S49" i="4"/>
  <c r="S48" i="4"/>
  <c r="W48" i="4" s="1"/>
  <c r="S47" i="4"/>
  <c r="W47" i="4" s="1"/>
  <c r="U46" i="4"/>
  <c r="S46" i="4"/>
  <c r="W46" i="4" s="1"/>
  <c r="U45" i="4"/>
  <c r="S45" i="4"/>
  <c r="W45" i="4" s="1"/>
  <c r="U44" i="4"/>
  <c r="S44" i="4"/>
  <c r="W44" i="4" s="1"/>
  <c r="AA43" i="4"/>
  <c r="U43" i="4"/>
  <c r="S43" i="4"/>
  <c r="W43" i="4" s="1"/>
  <c r="AA42" i="4"/>
  <c r="U124" i="4" s="1"/>
  <c r="V124" i="4" s="1"/>
  <c r="U42" i="4"/>
  <c r="S42" i="4"/>
  <c r="W42" i="4" s="1"/>
  <c r="AA41" i="4"/>
  <c r="U55" i="4" s="1"/>
  <c r="U41" i="4"/>
  <c r="S41" i="4"/>
  <c r="W41" i="4" s="1"/>
  <c r="AB40" i="4"/>
  <c r="U110" i="4" s="1"/>
  <c r="U40" i="4"/>
  <c r="S40" i="4"/>
  <c r="W40" i="4" s="1"/>
  <c r="AA39" i="4"/>
  <c r="AE68" i="4" s="1"/>
  <c r="U39" i="4"/>
  <c r="S39" i="4"/>
  <c r="W39" i="4" s="1"/>
  <c r="AA38" i="4"/>
  <c r="U57" i="4" s="1"/>
  <c r="U60" i="4" s="1"/>
  <c r="U61" i="4" s="1"/>
  <c r="U62" i="4" s="1"/>
  <c r="U38" i="4"/>
  <c r="S38" i="4"/>
  <c r="W38" i="4" s="1"/>
  <c r="U37" i="4"/>
  <c r="S37" i="4"/>
  <c r="W37" i="4" s="1"/>
  <c r="V93" i="4" l="1"/>
  <c r="V137" i="4"/>
  <c r="W152" i="4"/>
  <c r="V95" i="4"/>
  <c r="W134" i="4"/>
  <c r="V44" i="4"/>
  <c r="V82" i="4"/>
  <c r="V105" i="4"/>
  <c r="S207" i="4"/>
  <c r="V45" i="4"/>
  <c r="S197" i="4"/>
  <c r="V84" i="4"/>
  <c r="W109" i="4"/>
  <c r="V80" i="4"/>
  <c r="V68" i="4"/>
  <c r="V75" i="4"/>
  <c r="V98" i="4"/>
  <c r="W110" i="4"/>
  <c r="V118" i="4"/>
  <c r="V52" i="4"/>
  <c r="S231" i="4"/>
  <c r="V99" i="4"/>
  <c r="V73" i="4"/>
  <c r="W73" i="4" s="1"/>
  <c r="V100" i="4"/>
  <c r="T129" i="4"/>
  <c r="W129" i="4" s="1"/>
  <c r="V77" i="4"/>
  <c r="V106" i="4"/>
  <c r="V38" i="4"/>
  <c r="V83" i="4"/>
  <c r="W108" i="4"/>
  <c r="V138" i="4"/>
  <c r="V125" i="4"/>
  <c r="W138" i="4"/>
  <c r="V81" i="4"/>
  <c r="W164" i="4"/>
  <c r="V149" i="4"/>
  <c r="W113" i="4"/>
  <c r="W165" i="4"/>
  <c r="V129" i="4"/>
  <c r="W95" i="4"/>
  <c r="V140" i="4"/>
  <c r="W161" i="4"/>
  <c r="V121" i="4"/>
  <c r="W99" i="4"/>
  <c r="V41" i="4"/>
  <c r="V162" i="4"/>
  <c r="V168" i="4"/>
  <c r="V167" i="4"/>
  <c r="V96" i="4"/>
  <c r="W111" i="4"/>
  <c r="W135" i="4"/>
  <c r="W112" i="4"/>
  <c r="S236" i="4"/>
  <c r="I14" i="15"/>
  <c r="D14" i="15"/>
  <c r="E14" i="15"/>
  <c r="F14" i="15"/>
  <c r="S198" i="4"/>
  <c r="S241" i="4"/>
  <c r="S275" i="4"/>
  <c r="S286" i="4"/>
  <c r="S284" i="4"/>
  <c r="U58" i="4"/>
  <c r="U59" i="4" s="1"/>
  <c r="U64" i="4" s="1"/>
  <c r="V64" i="4" s="1"/>
  <c r="U56" i="4"/>
  <c r="V56" i="4" s="1"/>
  <c r="AB39" i="4"/>
  <c r="U47" i="4" s="1"/>
  <c r="U48" i="4" s="1"/>
  <c r="V48" i="4" s="1"/>
  <c r="AC73" i="4"/>
  <c r="AE73" i="4" s="1"/>
  <c r="T120" i="4" s="1"/>
  <c r="W120" i="4" s="1"/>
  <c r="V127" i="4"/>
  <c r="V156" i="4"/>
  <c r="U136" i="4"/>
  <c r="V136" i="4" s="1"/>
  <c r="W49" i="4"/>
  <c r="V123" i="4"/>
  <c r="V132" i="4"/>
  <c r="V40" i="4"/>
  <c r="V43" i="4"/>
  <c r="V46" i="4"/>
  <c r="W52" i="4"/>
  <c r="V97" i="4"/>
  <c r="V107" i="4"/>
  <c r="V117" i="4"/>
  <c r="V128" i="4"/>
  <c r="V158" i="4"/>
  <c r="V103" i="4"/>
  <c r="V78" i="4"/>
  <c r="V87" i="4"/>
  <c r="V94" i="4"/>
  <c r="V104" i="4"/>
  <c r="V150" i="4"/>
  <c r="V169" i="4"/>
  <c r="U53" i="4"/>
  <c r="V101" i="4"/>
  <c r="AD78" i="4"/>
  <c r="AC82" i="4" s="1"/>
  <c r="T70" i="4" s="1"/>
  <c r="W70" i="4" s="1"/>
  <c r="W170" i="4"/>
  <c r="AB38" i="4"/>
  <c r="AB37" i="4" s="1"/>
  <c r="U141" i="4" s="1"/>
  <c r="U142" i="4" s="1"/>
  <c r="V142" i="4" s="1"/>
  <c r="V79" i="4"/>
  <c r="V92" i="4"/>
  <c r="V55" i="4"/>
  <c r="V76" i="4"/>
  <c r="V102" i="4"/>
  <c r="V114" i="4"/>
  <c r="W126" i="4"/>
  <c r="V39" i="4"/>
  <c r="V42" i="4"/>
  <c r="V145" i="4"/>
  <c r="U111" i="4"/>
  <c r="V110" i="4"/>
  <c r="V62" i="4"/>
  <c r="U65" i="4"/>
  <c r="V61" i="4"/>
  <c r="W86" i="4"/>
  <c r="W116" i="4"/>
  <c r="V131" i="4"/>
  <c r="V152" i="4"/>
  <c r="V164" i="4"/>
  <c r="V89" i="4"/>
  <c r="W133" i="4"/>
  <c r="V144" i="4"/>
  <c r="U151" i="4"/>
  <c r="W159" i="4"/>
  <c r="U163" i="4"/>
  <c r="V163" i="4" s="1"/>
  <c r="W166" i="4"/>
  <c r="AC71" i="4"/>
  <c r="AE71" i="4" s="1"/>
  <c r="T89" i="4" s="1"/>
  <c r="W89" i="4" s="1"/>
  <c r="V37" i="4"/>
  <c r="V57" i="4"/>
  <c r="V60" i="4"/>
  <c r="V63" i="4"/>
  <c r="V74" i="4"/>
  <c r="V115" i="4"/>
  <c r="V130" i="4"/>
  <c r="V155" i="4"/>
  <c r="V170" i="4"/>
  <c r="U160" i="4"/>
  <c r="AC74" i="4"/>
  <c r="AE74" i="4" s="1"/>
  <c r="AC72" i="4"/>
  <c r="AE72" i="4" s="1"/>
  <c r="U67" i="4"/>
  <c r="V67" i="4" s="1"/>
  <c r="V141" i="4" l="1"/>
  <c r="V58" i="4"/>
  <c r="S300" i="4"/>
  <c r="B51" i="4" s="1"/>
  <c r="T155" i="4"/>
  <c r="W155" i="4" s="1"/>
  <c r="V47" i="4"/>
  <c r="AC81" i="4"/>
  <c r="T69" i="4" s="1"/>
  <c r="W69" i="4" s="1"/>
  <c r="W179" i="4" s="1"/>
  <c r="W180" i="4" s="1"/>
  <c r="AC83" i="4"/>
  <c r="T71" i="4" s="1"/>
  <c r="W71" i="4" s="1"/>
  <c r="U85" i="4"/>
  <c r="V85" i="4" s="1"/>
  <c r="V59" i="4"/>
  <c r="T144" i="4"/>
  <c r="W144" i="4" s="1"/>
  <c r="U54" i="4"/>
  <c r="V54" i="4" s="1"/>
  <c r="V53" i="4"/>
  <c r="U108" i="4"/>
  <c r="U109" i="4" s="1"/>
  <c r="V109" i="4" s="1"/>
  <c r="V151" i="4"/>
  <c r="U153" i="4"/>
  <c r="V153" i="4" s="1"/>
  <c r="U66" i="4"/>
  <c r="V66" i="4" s="1"/>
  <c r="V65" i="4"/>
  <c r="U112" i="4"/>
  <c r="V111" i="4"/>
  <c r="V160" i="4"/>
  <c r="U174" i="4"/>
  <c r="V108" i="4" l="1"/>
  <c r="U175" i="4"/>
  <c r="U176" i="4" s="1"/>
  <c r="V176" i="4" s="1"/>
  <c r="V174" i="4"/>
  <c r="V112" i="4"/>
  <c r="U126" i="4"/>
  <c r="V126" i="4" s="1"/>
  <c r="V175" i="4" l="1"/>
  <c r="B52" i="4" l="1"/>
  <c r="D41" i="9" l="1"/>
  <c r="D20" i="6" l="1"/>
  <c r="D33" i="9"/>
  <c r="D27" i="14"/>
  <c r="H90" i="4"/>
  <c r="H66" i="4"/>
  <c r="J81" i="12"/>
  <c r="K81" i="12"/>
  <c r="L81" i="12"/>
  <c r="J82" i="12"/>
  <c r="K82" i="12"/>
  <c r="L82" i="12"/>
  <c r="J83" i="12"/>
  <c r="K83" i="12"/>
  <c r="L83" i="12"/>
  <c r="J84" i="12"/>
  <c r="K84" i="12"/>
  <c r="L84" i="12"/>
  <c r="J85" i="12"/>
  <c r="K85" i="12"/>
  <c r="L85" i="12"/>
  <c r="J86" i="12"/>
  <c r="K86" i="12"/>
  <c r="L86" i="12"/>
  <c r="J87" i="12"/>
  <c r="K87" i="12"/>
  <c r="L87" i="12"/>
  <c r="I83" i="12"/>
  <c r="I84" i="12"/>
  <c r="I85" i="12"/>
  <c r="I86" i="12"/>
  <c r="I87" i="12"/>
  <c r="I82" i="12"/>
  <c r="I81" i="12"/>
  <c r="G24" i="7"/>
  <c r="J52" i="12"/>
  <c r="K52" i="12"/>
  <c r="L52" i="12"/>
  <c r="J53" i="12"/>
  <c r="K53" i="12"/>
  <c r="L53" i="12"/>
  <c r="J54" i="12"/>
  <c r="K54" i="12"/>
  <c r="L54" i="12"/>
  <c r="J55" i="12"/>
  <c r="K55" i="12"/>
  <c r="L55" i="12"/>
  <c r="J56" i="12"/>
  <c r="K56" i="12"/>
  <c r="L56" i="12"/>
  <c r="J57" i="12"/>
  <c r="K57" i="12"/>
  <c r="L57" i="12"/>
  <c r="I53" i="12"/>
  <c r="I54" i="12"/>
  <c r="I55" i="12"/>
  <c r="I56" i="12"/>
  <c r="I57" i="12"/>
  <c r="I52" i="12"/>
  <c r="J51" i="12"/>
  <c r="K51" i="12"/>
  <c r="L51" i="12"/>
  <c r="I51" i="12"/>
  <c r="H105" i="4" l="1"/>
  <c r="H22" i="4"/>
  <c r="M34" i="1"/>
  <c r="K35" i="6"/>
  <c r="F9" i="6"/>
  <c r="M39" i="1"/>
  <c r="M36" i="1"/>
  <c r="D19" i="14"/>
  <c r="H104" i="4" l="1"/>
  <c r="H99" i="4"/>
  <c r="M94" i="11"/>
  <c r="E9" i="11" s="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E8" i="6"/>
  <c r="F8" i="6"/>
  <c r="D8" i="6"/>
  <c r="I33" i="6"/>
  <c r="J33" i="6"/>
  <c r="K33" i="6"/>
  <c r="I34" i="1"/>
  <c r="K10" i="15" s="1"/>
  <c r="H34" i="1"/>
  <c r="J36" i="11"/>
  <c r="F39" i="11"/>
  <c r="I39" i="11" s="1"/>
  <c r="J31" i="11"/>
  <c r="F34" i="11"/>
  <c r="I34" i="11" s="1"/>
  <c r="J26" i="11"/>
  <c r="J19" i="11"/>
  <c r="F29" i="11"/>
  <c r="I29" i="11" s="1"/>
  <c r="F24" i="11"/>
  <c r="F25" i="11" s="1"/>
  <c r="I37" i="11"/>
  <c r="I38" i="11"/>
  <c r="I27" i="11"/>
  <c r="I28" i="11"/>
  <c r="I32" i="11"/>
  <c r="I33" i="11"/>
  <c r="I21" i="11"/>
  <c r="I22" i="11"/>
  <c r="I23" i="11"/>
  <c r="I20" i="11"/>
  <c r="K31" i="7"/>
  <c r="J31" i="7"/>
  <c r="I31" i="7"/>
  <c r="I21" i="7"/>
  <c r="I22" i="7" s="1"/>
  <c r="G10" i="7"/>
  <c r="F10" i="7"/>
  <c r="E10" i="7"/>
  <c r="C25" i="7"/>
  <c r="C24" i="7"/>
  <c r="C23" i="7"/>
  <c r="J22" i="6"/>
  <c r="K22" i="6"/>
  <c r="J23" i="6"/>
  <c r="K23" i="6"/>
  <c r="J24" i="6"/>
  <c r="K24" i="6"/>
  <c r="J25" i="6"/>
  <c r="K25" i="6"/>
  <c r="J26" i="6"/>
  <c r="K26" i="6"/>
  <c r="J27" i="6"/>
  <c r="K27" i="6"/>
  <c r="J28" i="6"/>
  <c r="K28" i="6"/>
  <c r="J29" i="6"/>
  <c r="K29" i="6"/>
  <c r="J30" i="6"/>
  <c r="K30" i="6"/>
  <c r="J31" i="6"/>
  <c r="K31" i="6"/>
  <c r="J32" i="6"/>
  <c r="K32" i="6"/>
  <c r="J34" i="6"/>
  <c r="E9" i="6" s="1"/>
  <c r="K34" i="6"/>
  <c r="J35" i="6"/>
  <c r="E10" i="6" s="1"/>
  <c r="F10" i="6"/>
  <c r="F12" i="6" s="1"/>
  <c r="I22" i="6"/>
  <c r="I23" i="6"/>
  <c r="I24" i="6"/>
  <c r="I25" i="6"/>
  <c r="I26" i="6"/>
  <c r="I27" i="6"/>
  <c r="I28" i="6"/>
  <c r="I29" i="6"/>
  <c r="I30" i="6"/>
  <c r="I31" i="6"/>
  <c r="I32" i="6"/>
  <c r="I34" i="6"/>
  <c r="D9" i="6" s="1"/>
  <c r="I35" i="6"/>
  <c r="D10" i="6" s="1"/>
  <c r="D21" i="6"/>
  <c r="J21" i="6" s="1"/>
  <c r="K20" i="6"/>
  <c r="M10" i="1"/>
  <c r="H10" i="1"/>
  <c r="C10" i="1"/>
  <c r="O12" i="14"/>
  <c r="P24" i="14" s="1"/>
  <c r="O11" i="14"/>
  <c r="P23" i="14" s="1"/>
  <c r="O10" i="14"/>
  <c r="P22" i="14" s="1"/>
  <c r="B41" i="4"/>
  <c r="H41" i="4" s="1"/>
  <c r="B32" i="4"/>
  <c r="H15" i="4"/>
  <c r="D25" i="8"/>
  <c r="K25" i="8" s="1"/>
  <c r="D24" i="8"/>
  <c r="K24" i="8" s="1"/>
  <c r="K19" i="8"/>
  <c r="K14" i="8"/>
  <c r="K13" i="8"/>
  <c r="K7" i="8"/>
  <c r="J32" i="9"/>
  <c r="J33" i="9"/>
  <c r="J34" i="9"/>
  <c r="J35" i="9"/>
  <c r="J36" i="9"/>
  <c r="J31" i="9"/>
  <c r="H40" i="1" l="1"/>
  <c r="I25" i="11"/>
  <c r="D9" i="11"/>
  <c r="F9" i="11"/>
  <c r="M89" i="11"/>
  <c r="E8" i="11" s="1"/>
  <c r="F35" i="11"/>
  <c r="I35" i="11" s="1"/>
  <c r="I24" i="11"/>
  <c r="F25" i="7"/>
  <c r="H37" i="1"/>
  <c r="K29" i="8"/>
  <c r="C13" i="1" s="1"/>
  <c r="K28" i="8"/>
  <c r="I21" i="6"/>
  <c r="E25" i="7" s="1"/>
  <c r="F30" i="11"/>
  <c r="I30" i="11" s="1"/>
  <c r="F40" i="11"/>
  <c r="I40" i="11" s="1"/>
  <c r="J20" i="6"/>
  <c r="I20" i="6"/>
  <c r="K21" i="6"/>
  <c r="L8" i="1"/>
  <c r="G8" i="1"/>
  <c r="B8" i="1"/>
  <c r="P26" i="14"/>
  <c r="P35" i="14" s="1"/>
  <c r="P36" i="14" s="1"/>
  <c r="O23" i="14"/>
  <c r="J30" i="7" s="1"/>
  <c r="J32" i="7" s="1"/>
  <c r="J34" i="7" s="1"/>
  <c r="F11" i="7" s="1"/>
  <c r="O22" i="14"/>
  <c r="I30" i="7" s="1"/>
  <c r="I32" i="7" s="1"/>
  <c r="I34" i="7" s="1"/>
  <c r="E11" i="7" s="1"/>
  <c r="O24" i="14"/>
  <c r="K30" i="7" s="1"/>
  <c r="K32" i="7" s="1"/>
  <c r="K34" i="7" s="1"/>
  <c r="G11" i="7" s="1"/>
  <c r="D36" i="9"/>
  <c r="D35" i="9"/>
  <c r="L35" i="9" s="1"/>
  <c r="D34" i="9"/>
  <c r="L34" i="9" s="1"/>
  <c r="L33" i="9"/>
  <c r="D32" i="9"/>
  <c r="L32" i="9" s="1"/>
  <c r="D31" i="9"/>
  <c r="L31" i="9" s="1"/>
  <c r="D10" i="9"/>
  <c r="L10" i="9" s="1"/>
  <c r="D11" i="9"/>
  <c r="L11" i="9" s="1"/>
  <c r="D9" i="9"/>
  <c r="L9" i="9" s="1"/>
  <c r="D8" i="11" l="1"/>
  <c r="F42" i="11"/>
  <c r="L36" i="9"/>
  <c r="D38" i="9"/>
  <c r="F8" i="11"/>
  <c r="F43" i="11"/>
  <c r="M13" i="1"/>
  <c r="H13" i="1"/>
  <c r="E12" i="6"/>
  <c r="H11" i="1" s="1"/>
  <c r="F24" i="7"/>
  <c r="F29" i="7" s="1"/>
  <c r="F9" i="7" s="1"/>
  <c r="M11" i="1"/>
  <c r="M37" i="1" s="1"/>
  <c r="G25" i="7"/>
  <c r="G29" i="7" s="1"/>
  <c r="G9" i="7" s="1"/>
  <c r="D12" i="6"/>
  <c r="E24" i="7"/>
  <c r="E29" i="7" s="1"/>
  <c r="E9" i="7" s="1"/>
  <c r="P39" i="14"/>
  <c r="P40" i="14" s="1"/>
  <c r="O26" i="14"/>
  <c r="O36" i="14" s="1"/>
  <c r="L38" i="9"/>
  <c r="L21" i="9" s="1"/>
  <c r="L27" i="9" s="1"/>
  <c r="G43" i="11" l="1"/>
  <c r="C11" i="1"/>
  <c r="K71" i="12"/>
  <c r="K75" i="12"/>
  <c r="I77" i="12"/>
  <c r="K72" i="12"/>
  <c r="L71" i="12"/>
  <c r="L75" i="12"/>
  <c r="I72" i="12"/>
  <c r="K74" i="12"/>
  <c r="J72" i="12"/>
  <c r="J76" i="12"/>
  <c r="I71" i="12"/>
  <c r="K76" i="12"/>
  <c r="I73" i="12"/>
  <c r="J71" i="12"/>
  <c r="L72" i="12"/>
  <c r="L76" i="12"/>
  <c r="K77" i="12"/>
  <c r="I76" i="12"/>
  <c r="J73" i="12"/>
  <c r="J77" i="12"/>
  <c r="L77" i="12"/>
  <c r="K73" i="12"/>
  <c r="I74" i="12"/>
  <c r="L73" i="12"/>
  <c r="J75" i="12"/>
  <c r="J74" i="12"/>
  <c r="L74" i="12"/>
  <c r="I75" i="12"/>
  <c r="H38" i="1"/>
  <c r="D7" i="11"/>
  <c r="D10" i="11"/>
  <c r="D11" i="11" s="1"/>
  <c r="S26" i="14"/>
  <c r="O39" i="14"/>
  <c r="O40" i="14" s="1"/>
  <c r="L8" i="9"/>
  <c r="L14" i="9" s="1"/>
  <c r="L40" i="9" s="1"/>
  <c r="E7" i="11" l="1"/>
  <c r="E10" i="11" s="1"/>
  <c r="F7" i="11"/>
  <c r="F10" i="11" s="1"/>
  <c r="H41" i="1"/>
  <c r="E11" i="11"/>
  <c r="L20" i="12"/>
  <c r="L21" i="12" s="1"/>
  <c r="L22" i="12" s="1"/>
  <c r="L23" i="12" s="1"/>
  <c r="L24" i="12" s="1"/>
  <c r="L25" i="12" s="1"/>
  <c r="L26" i="12" s="1"/>
  <c r="J20" i="12"/>
  <c r="J21" i="12" s="1"/>
  <c r="J22" i="12" s="1"/>
  <c r="J23" i="12" s="1"/>
  <c r="J24" i="12" s="1"/>
  <c r="J25" i="12" s="1"/>
  <c r="J26" i="12" s="1"/>
  <c r="I20" i="12"/>
  <c r="I21" i="12" s="1"/>
  <c r="I22" i="12" s="1"/>
  <c r="I23" i="12" s="1"/>
  <c r="I24" i="12" s="1"/>
  <c r="I25" i="12" s="1"/>
  <c r="I26" i="12" s="1"/>
  <c r="K20" i="12"/>
  <c r="K21" i="12" s="1"/>
  <c r="K22" i="12" s="1"/>
  <c r="K23" i="12" s="1"/>
  <c r="K24" i="12" s="1"/>
  <c r="K25" i="12" s="1"/>
  <c r="K26" i="12" s="1"/>
  <c r="F11" i="11"/>
  <c r="F13" i="11" s="1"/>
  <c r="M14" i="1" s="1"/>
  <c r="M40" i="1" s="1"/>
  <c r="D13" i="11"/>
  <c r="E13" i="11"/>
  <c r="H14" i="1" s="1"/>
  <c r="B110" i="4"/>
  <c r="C28" i="7"/>
  <c r="I23" i="7"/>
  <c r="L41" i="9"/>
  <c r="L13" i="9"/>
  <c r="H79" i="4"/>
  <c r="H86" i="4"/>
  <c r="H100" i="4" s="1"/>
  <c r="C14" i="1" l="1"/>
  <c r="L43" i="12"/>
  <c r="L47" i="12"/>
  <c r="L44" i="12"/>
  <c r="I46" i="12"/>
  <c r="I42" i="12"/>
  <c r="J44" i="12"/>
  <c r="I43" i="12"/>
  <c r="J45" i="12"/>
  <c r="L45" i="12"/>
  <c r="K44" i="12"/>
  <c r="I44" i="12"/>
  <c r="I45" i="12"/>
  <c r="J41" i="12"/>
  <c r="I47" i="12"/>
  <c r="K41" i="12"/>
  <c r="K45" i="12"/>
  <c r="L46" i="12"/>
  <c r="K47" i="12"/>
  <c r="L41" i="12"/>
  <c r="J43" i="12"/>
  <c r="J42" i="12"/>
  <c r="J46" i="12"/>
  <c r="I41" i="12"/>
  <c r="K46" i="12"/>
  <c r="L42" i="12"/>
  <c r="J47" i="12"/>
  <c r="K42" i="12"/>
  <c r="K43" i="12"/>
  <c r="G8" i="7"/>
  <c r="G13" i="7" s="1"/>
  <c r="M12" i="1" s="1"/>
  <c r="M38" i="1" s="1"/>
  <c r="F8" i="7"/>
  <c r="F13" i="7" s="1"/>
  <c r="H12" i="1" s="1"/>
  <c r="E8" i="7"/>
  <c r="E13" i="7" s="1"/>
  <c r="M17" i="1"/>
  <c r="M43" i="1" s="1"/>
  <c r="C17" i="1"/>
  <c r="H17" i="1"/>
  <c r="H6" i="4"/>
  <c r="M31" i="4"/>
  <c r="M26" i="4"/>
  <c r="B12" i="4" s="1"/>
  <c r="B11" i="4"/>
  <c r="M14" i="4"/>
  <c r="B9" i="4"/>
  <c r="X6" i="4"/>
  <c r="V4" i="4"/>
  <c r="V6" i="4" s="1"/>
  <c r="X18" i="4"/>
  <c r="T4" i="4"/>
  <c r="T6" i="4" s="1"/>
  <c r="W16" i="4"/>
  <c r="B35" i="4" l="1"/>
  <c r="B10" i="4"/>
  <c r="B7" i="4" s="1"/>
  <c r="H7" i="4" s="1"/>
  <c r="H23" i="4" s="1"/>
  <c r="B190" i="4"/>
  <c r="C12" i="1"/>
  <c r="K63" i="12"/>
  <c r="K67" i="12"/>
  <c r="L63" i="12"/>
  <c r="L67" i="12"/>
  <c r="J64" i="12"/>
  <c r="I63" i="12"/>
  <c r="K64" i="12"/>
  <c r="I64" i="12"/>
  <c r="J62" i="12"/>
  <c r="L64" i="12"/>
  <c r="I65" i="12"/>
  <c r="J66" i="12"/>
  <c r="J67" i="12"/>
  <c r="J61" i="12"/>
  <c r="J65" i="12"/>
  <c r="I66" i="12"/>
  <c r="K66" i="12"/>
  <c r="K61" i="12"/>
  <c r="K65" i="12"/>
  <c r="I67" i="12"/>
  <c r="I62" i="12"/>
  <c r="K62" i="12"/>
  <c r="L61" i="12"/>
  <c r="L65" i="12"/>
  <c r="I61" i="12"/>
  <c r="L62" i="12"/>
  <c r="L66" i="12"/>
  <c r="J63" i="12"/>
  <c r="H39" i="1"/>
  <c r="H44" i="1"/>
  <c r="H11" i="4"/>
  <c r="B37" i="4"/>
  <c r="H37" i="4" s="1"/>
  <c r="H13" i="4"/>
  <c r="B39" i="4"/>
  <c r="H39" i="4" s="1"/>
  <c r="H10" i="4"/>
  <c r="B36" i="4"/>
  <c r="H36" i="4" s="1"/>
  <c r="H12" i="4"/>
  <c r="B38" i="4"/>
  <c r="H38" i="4" s="1"/>
  <c r="H9" i="4"/>
  <c r="G190" i="4" l="1"/>
  <c r="G234" i="4" s="1"/>
  <c r="B234" i="4"/>
  <c r="H18" i="4"/>
  <c r="H24" i="4" s="1"/>
  <c r="H35" i="4"/>
  <c r="H44" i="4" s="1"/>
  <c r="B33" i="4"/>
  <c r="H33" i="4" s="1"/>
  <c r="H43" i="4" s="1"/>
  <c r="H17" i="4"/>
  <c r="G239" i="4" l="1"/>
  <c r="B53" i="4" s="1"/>
  <c r="H53" i="4" s="1"/>
  <c r="H20" i="4"/>
  <c r="H26" i="4"/>
  <c r="H46" i="4"/>
  <c r="H54" i="4" l="1"/>
  <c r="H56" i="4" s="1"/>
  <c r="B6" i="5"/>
  <c r="H61" i="4" l="1"/>
  <c r="H103" i="4" s="1"/>
  <c r="H98" i="4"/>
  <c r="L15" i="12"/>
  <c r="L16" i="12"/>
  <c r="L12" i="12"/>
  <c r="L13" i="12"/>
  <c r="L14" i="12"/>
  <c r="L10" i="12"/>
  <c r="L11" i="12"/>
  <c r="J15" i="12"/>
  <c r="J16" i="12"/>
  <c r="J11" i="12"/>
  <c r="J13" i="12"/>
  <c r="J12" i="12"/>
  <c r="J14" i="12"/>
  <c r="J10" i="12"/>
  <c r="H113" i="4"/>
  <c r="I15" i="12"/>
  <c r="I11" i="12"/>
  <c r="I16" i="12"/>
  <c r="I10" i="12"/>
  <c r="I12" i="12"/>
  <c r="I13" i="12"/>
  <c r="I14" i="12"/>
  <c r="H117" i="4"/>
  <c r="K11" i="12"/>
  <c r="K13" i="12"/>
  <c r="K14" i="12"/>
  <c r="K15" i="12"/>
  <c r="K12" i="12"/>
  <c r="K16" i="12"/>
  <c r="K10" i="12"/>
  <c r="H118" i="4"/>
  <c r="C18" i="1" s="1"/>
  <c r="H114" i="4"/>
  <c r="M18" i="1" l="1"/>
  <c r="M44" i="1" s="1"/>
  <c r="H18" i="1"/>
  <c r="H45" i="1" s="1"/>
  <c r="K33" i="12" l="1"/>
  <c r="K37" i="12"/>
  <c r="L33" i="12"/>
  <c r="L37" i="12"/>
  <c r="I35" i="12"/>
  <c r="I37" i="12"/>
  <c r="J34" i="12"/>
  <c r="I33" i="12"/>
  <c r="K34" i="12"/>
  <c r="I34" i="12"/>
  <c r="I31" i="12"/>
  <c r="L34" i="12"/>
  <c r="K31" i="12"/>
  <c r="K36" i="12"/>
  <c r="L32" i="12"/>
  <c r="J31" i="12"/>
  <c r="J35" i="12"/>
  <c r="I36" i="12"/>
  <c r="K35" i="12"/>
  <c r="L36" i="12"/>
  <c r="L31" i="12"/>
  <c r="L35" i="12"/>
  <c r="I32" i="12"/>
  <c r="J32" i="12"/>
  <c r="K32" i="12"/>
  <c r="J37" i="12"/>
  <c r="J36" i="12"/>
  <c r="J33" i="12"/>
  <c r="C15" i="1"/>
  <c r="D16" i="13" s="1"/>
  <c r="M15" i="1"/>
  <c r="H15" i="1"/>
  <c r="E16" i="13" s="1"/>
  <c r="H16" i="1" s="1"/>
  <c r="M41" i="1" l="1"/>
  <c r="F16" i="13"/>
  <c r="M16" i="1" s="1"/>
  <c r="M42" i="1" s="1"/>
  <c r="M46" i="1" s="1"/>
  <c r="C16" i="1"/>
  <c r="H43" i="1" s="1"/>
  <c r="H42" i="1"/>
  <c r="H20" i="1"/>
  <c r="I15" i="1" s="1"/>
  <c r="L97" i="12" l="1"/>
  <c r="L109" i="12" s="1"/>
  <c r="K97" i="12"/>
  <c r="K109" i="12" s="1"/>
  <c r="L93" i="12"/>
  <c r="L105" i="12" s="1"/>
  <c r="J95" i="12"/>
  <c r="J107" i="12" s="1"/>
  <c r="I94" i="12"/>
  <c r="I106" i="12" s="1"/>
  <c r="L94" i="12"/>
  <c r="L106" i="12" s="1"/>
  <c r="I97" i="12"/>
  <c r="I109" i="12" s="1"/>
  <c r="J91" i="12"/>
  <c r="J103" i="12" s="1"/>
  <c r="J96" i="12"/>
  <c r="J108" i="12" s="1"/>
  <c r="M20" i="1"/>
  <c r="N15" i="1" s="1"/>
  <c r="L92" i="12"/>
  <c r="L104" i="12" s="1"/>
  <c r="I93" i="12"/>
  <c r="I105" i="12" s="1"/>
  <c r="L96" i="12"/>
  <c r="L108" i="12" s="1"/>
  <c r="L95" i="12"/>
  <c r="L107" i="12" s="1"/>
  <c r="J97" i="12"/>
  <c r="J109" i="12" s="1"/>
  <c r="K93" i="12"/>
  <c r="K105" i="12" s="1"/>
  <c r="K95" i="12"/>
  <c r="K107" i="12" s="1"/>
  <c r="K92" i="12"/>
  <c r="K104" i="12" s="1"/>
  <c r="K94" i="12"/>
  <c r="K106" i="12" s="1"/>
  <c r="I96" i="12"/>
  <c r="I108" i="12" s="1"/>
  <c r="J92" i="12"/>
  <c r="J104" i="12" s="1"/>
  <c r="I91" i="12"/>
  <c r="I103" i="12" s="1"/>
  <c r="I92" i="12"/>
  <c r="I104" i="12" s="1"/>
  <c r="H47" i="1"/>
  <c r="I38" i="1" s="1"/>
  <c r="C20" i="1"/>
  <c r="D20" i="1" s="1"/>
  <c r="K91" i="12"/>
  <c r="K103" i="12" s="1"/>
  <c r="L91" i="12"/>
  <c r="L103" i="12" s="1"/>
  <c r="I95" i="12"/>
  <c r="I107" i="12" s="1"/>
  <c r="J94" i="12"/>
  <c r="J106" i="12" s="1"/>
  <c r="J93" i="12"/>
  <c r="J105" i="12" s="1"/>
  <c r="K96" i="12"/>
  <c r="K108" i="12" s="1"/>
  <c r="I18" i="1"/>
  <c r="I14" i="1"/>
  <c r="I20" i="1"/>
  <c r="I16" i="1"/>
  <c r="I13" i="1"/>
  <c r="I12" i="1"/>
  <c r="I17" i="1"/>
  <c r="I11" i="1"/>
  <c r="I10" i="1"/>
  <c r="H25" i="1"/>
  <c r="E12" i="15" s="1"/>
  <c r="E17" i="15" s="1"/>
  <c r="N17" i="1" l="1"/>
  <c r="N18" i="1"/>
  <c r="N11" i="1"/>
  <c r="N20" i="1"/>
  <c r="N12" i="1"/>
  <c r="M25" i="1"/>
  <c r="F12" i="15" s="1"/>
  <c r="F17" i="15" s="1"/>
  <c r="N10" i="1"/>
  <c r="N13" i="1"/>
  <c r="N14" i="1"/>
  <c r="N16" i="1"/>
  <c r="D17" i="1"/>
  <c r="D16" i="1"/>
  <c r="I43" i="1"/>
  <c r="I45" i="1"/>
  <c r="I44" i="1"/>
  <c r="I37" i="1"/>
  <c r="I42" i="1"/>
  <c r="I41" i="1"/>
  <c r="I40" i="1"/>
  <c r="D12" i="1"/>
  <c r="H52" i="1"/>
  <c r="H53" i="1" s="1"/>
  <c r="I12" i="15" s="1"/>
  <c r="I17" i="15" s="1"/>
  <c r="I19" i="15" s="1"/>
  <c r="D11" i="1"/>
  <c r="D10" i="1"/>
  <c r="D13" i="1"/>
  <c r="D14" i="1"/>
  <c r="D15" i="1"/>
  <c r="D18" i="1"/>
  <c r="I39" i="1"/>
  <c r="C25" i="1"/>
  <c r="D12" i="15" s="1"/>
  <c r="D17" i="15" s="1"/>
  <c r="D10" i="12" l="1"/>
  <c r="F10" i="12" s="1"/>
  <c r="K118" i="12" s="1"/>
  <c r="D11" i="12" l="1"/>
  <c r="D12" i="12" s="1"/>
  <c r="D13" i="12" s="1"/>
  <c r="J118" i="12"/>
  <c r="I118" i="12"/>
  <c r="L118" i="12"/>
  <c r="F11" i="12" l="1"/>
  <c r="K119" i="12" s="1"/>
  <c r="F12" i="12"/>
  <c r="I120" i="12" s="1"/>
  <c r="D14" i="12"/>
  <c r="F13" i="12"/>
  <c r="J120" i="12" l="1"/>
  <c r="K120" i="12"/>
  <c r="J119" i="12"/>
  <c r="I119" i="12"/>
  <c r="L119" i="12"/>
  <c r="L120" i="12"/>
  <c r="I121" i="12"/>
  <c r="K121" i="12"/>
  <c r="L121" i="12"/>
  <c r="J121" i="12"/>
  <c r="D15" i="12"/>
  <c r="F14" i="12"/>
  <c r="K122" i="12" l="1"/>
  <c r="I122" i="12"/>
  <c r="L122" i="12"/>
  <c r="J122" i="12"/>
  <c r="D16" i="12"/>
  <c r="F16" i="12" s="1"/>
  <c r="F15" i="12"/>
  <c r="M51" i="1"/>
  <c r="M52" i="1" s="1"/>
  <c r="K124" i="12" l="1"/>
  <c r="L124" i="12"/>
  <c r="I124" i="12"/>
  <c r="J124" i="12"/>
  <c r="I123" i="12"/>
  <c r="K123" i="12"/>
  <c r="L123" i="12"/>
  <c r="J12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tc={F01C93F5-FE5D-4A1E-BFCD-39EB45551E63}</author>
  </authors>
  <commentList>
    <comment ref="F10" authorId="0" shapeId="0" xr:uid="{F01C93F5-FE5D-4A1E-BFCD-39EB45551E63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Must be developed further!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tc={4533291C-4D12-4E66-93E6-1DF1B40F1BAE}</author>
  </authors>
  <commentList>
    <comment ref="F6" authorId="0" shapeId="0" xr:uid="{4533291C-4D12-4E66-93E6-1DF1B40F1BAE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Needs to be developed further: for now similar to houses</t>
      </text>
    </comment>
  </commentList>
</comments>
</file>

<file path=xl/sharedStrings.xml><?xml version="1.0" encoding="utf-8"?>
<sst xmlns="http://schemas.openxmlformats.org/spreadsheetml/2006/main" count="1641" uniqueCount="783">
  <si>
    <t>Percentage</t>
  </si>
  <si>
    <t>per unit</t>
  </si>
  <si>
    <t>km</t>
  </si>
  <si>
    <t>Engineering</t>
  </si>
  <si>
    <t>Outbound logistics</t>
  </si>
  <si>
    <t>Fixed costs</t>
  </si>
  <si>
    <t>Capital costs</t>
  </si>
  <si>
    <t>Costs</t>
  </si>
  <si>
    <t>Measure software (dataset pointcloud) (2 hours)</t>
  </si>
  <si>
    <r>
      <t>Configuration - choice by customer</t>
    </r>
    <r>
      <rPr>
        <b/>
        <sz val="10"/>
        <color rgb="FFFF0000"/>
        <rFont val="Arial"/>
        <family val="2"/>
      </rPr>
      <t xml:space="preserve"> (needs to be devoloped)</t>
    </r>
  </si>
  <si>
    <t>estimated cost development configurator €250.000</t>
  </si>
  <si>
    <r>
      <t xml:space="preserve">Data processing (materials, costs, measurements) </t>
    </r>
    <r>
      <rPr>
        <sz val="10"/>
        <color rgb="FFFF0000"/>
        <rFont val="Arial"/>
        <family val="2"/>
      </rPr>
      <t>(6 hours x €70)</t>
    </r>
  </si>
  <si>
    <t>Semi-detached</t>
  </si>
  <si>
    <t>Apartment</t>
  </si>
  <si>
    <t>Unit</t>
  </si>
  <si>
    <t>Price</t>
  </si>
  <si>
    <t>Insulation (EPS)</t>
  </si>
  <si>
    <t>Outer plate (HD-EPS)</t>
  </si>
  <si>
    <t>Glue plates</t>
  </si>
  <si>
    <t>Glue</t>
  </si>
  <si>
    <t>Glue sides (25% of other glue needed)</t>
  </si>
  <si>
    <t>Fixating blocks (HD-EPS)</t>
  </si>
  <si>
    <t>Barrier spray (5% of glue)</t>
  </si>
  <si>
    <t>Screws</t>
  </si>
  <si>
    <t>Door with hinges</t>
  </si>
  <si>
    <t>Hingepin door</t>
  </si>
  <si>
    <t>Decoration panel</t>
  </si>
  <si>
    <t>m2</t>
  </si>
  <si>
    <t>Habs bird bads</t>
  </si>
  <si>
    <t>Corner strip (5% of decoration)</t>
  </si>
  <si>
    <t>Roof</t>
  </si>
  <si>
    <t>Roof total (PV connectors, Gutter, roofridge cap)</t>
  </si>
  <si>
    <t>Facade</t>
  </si>
  <si>
    <t>Type</t>
  </si>
  <si>
    <t>Terraced</t>
  </si>
  <si>
    <t>Production</t>
  </si>
  <si>
    <t>per dwelling</t>
  </si>
  <si>
    <t>Material costs</t>
  </si>
  <si>
    <t>Waste costs</t>
  </si>
  <si>
    <t>Energy costs</t>
  </si>
  <si>
    <t>Production management</t>
  </si>
  <si>
    <t>Electricity</t>
  </si>
  <si>
    <t>Water</t>
  </si>
  <si>
    <t>Gas</t>
  </si>
  <si>
    <t>Per dwelling</t>
  </si>
  <si>
    <t>EPS</t>
  </si>
  <si>
    <t>HD-EPS</t>
  </si>
  <si>
    <t>Other costs</t>
  </si>
  <si>
    <t>Salary</t>
  </si>
  <si>
    <t>Employees</t>
  </si>
  <si>
    <t>Actual hours</t>
  </si>
  <si>
    <t>Preparation</t>
  </si>
  <si>
    <t>Slack time</t>
  </si>
  <si>
    <t>Day 0: Prepare building sites</t>
  </si>
  <si>
    <t>Indoor team</t>
  </si>
  <si>
    <t>Outdoor team</t>
  </si>
  <si>
    <t>Sand excavator company</t>
  </si>
  <si>
    <t>Installation company</t>
  </si>
  <si>
    <t>Total day 0</t>
  </si>
  <si>
    <t>Day 1: Preparation of the terrain/building/new facade</t>
  </si>
  <si>
    <t>Main phase</t>
  </si>
  <si>
    <t>Total day 1</t>
  </si>
  <si>
    <t>Day 2: Removing excisting components</t>
  </si>
  <si>
    <t>Completion</t>
  </si>
  <si>
    <t>Total day 2</t>
  </si>
  <si>
    <t>Day 3: Finishing the inside of the house/installations/outside</t>
  </si>
  <si>
    <t>Total day 3</t>
  </si>
  <si>
    <t>Total labour costs</t>
  </si>
  <si>
    <t>Equipments</t>
  </si>
  <si>
    <t>Method</t>
  </si>
  <si>
    <t>Lifetime</t>
  </si>
  <si>
    <t>Maintenance costs</t>
  </si>
  <si>
    <t>Amount</t>
  </si>
  <si>
    <t>Total  costs</t>
  </si>
  <si>
    <t>New vs old extra costs</t>
  </si>
  <si>
    <t>Discount</t>
  </si>
  <si>
    <t>Per house</t>
  </si>
  <si>
    <t>Fences</t>
  </si>
  <si>
    <t>Van with closed trailer + small tools</t>
  </si>
  <si>
    <t>Lease</t>
  </si>
  <si>
    <t>4 jaar</t>
  </si>
  <si>
    <t>Fuel costs</t>
  </si>
  <si>
    <t>Month</t>
  </si>
  <si>
    <t xml:space="preserve">Containers from local companies (Renting) (6m3) </t>
  </si>
  <si>
    <t>Hire</t>
  </si>
  <si>
    <t>Dixi</t>
  </si>
  <si>
    <t>-</t>
  </si>
  <si>
    <t>Site trailer</t>
  </si>
  <si>
    <t>Sandsuction machine</t>
  </si>
  <si>
    <t>Outsourced</t>
  </si>
  <si>
    <t>Per day</t>
  </si>
  <si>
    <t>Triangle scaffold</t>
  </si>
  <si>
    <t>Buy</t>
  </si>
  <si>
    <t>8 jaar</t>
  </si>
  <si>
    <t>Per 4 jaar</t>
  </si>
  <si>
    <t>Vacuum suction machine</t>
  </si>
  <si>
    <t>Buy (/hire)</t>
  </si>
  <si>
    <t>10 jaar</t>
  </si>
  <si>
    <t>Yearly</t>
  </si>
  <si>
    <t>Crane</t>
  </si>
  <si>
    <t>Buy/lease</t>
  </si>
  <si>
    <t>20 jaar</t>
  </si>
  <si>
    <t>Chimney gripper</t>
  </si>
  <si>
    <t>Small tools</t>
  </si>
  <si>
    <t>Purchase cost</t>
  </si>
  <si>
    <t>Total Purchase cost</t>
  </si>
  <si>
    <t>Extra costs</t>
  </si>
  <si>
    <t>Toolbox</t>
  </si>
  <si>
    <t>2 jaar</t>
  </si>
  <si>
    <t>Accounted for</t>
  </si>
  <si>
    <t xml:space="preserve">Sawzall </t>
  </si>
  <si>
    <t>5 jaar</t>
  </si>
  <si>
    <t>Grinder</t>
  </si>
  <si>
    <t xml:space="preserve">Drilling machine </t>
  </si>
  <si>
    <t xml:space="preserve">Blower pump </t>
  </si>
  <si>
    <t>Small Drilling machine</t>
  </si>
  <si>
    <t>Circular saw</t>
  </si>
  <si>
    <t>Accu's 18V - 5A</t>
  </si>
  <si>
    <t>3 jaar</t>
  </si>
  <si>
    <t>Consumables (per dwelling)</t>
  </si>
  <si>
    <t>Lid (ventilation)</t>
  </si>
  <si>
    <t>Prefab fusebox</t>
  </si>
  <si>
    <t>Per unit</t>
  </si>
  <si>
    <t>Entrance mat</t>
  </si>
  <si>
    <t>Water stopper for closing off</t>
  </si>
  <si>
    <t xml:space="preserve">Concrete drills </t>
  </si>
  <si>
    <t>Aluminium Strip</t>
  </si>
  <si>
    <t>EPDM</t>
  </si>
  <si>
    <t>Compriband</t>
  </si>
  <si>
    <t>Flexfoam</t>
  </si>
  <si>
    <t>Rockwool</t>
  </si>
  <si>
    <t>Mounting brackets</t>
  </si>
  <si>
    <t>Water drainage connector</t>
  </si>
  <si>
    <t>connection material tubes cables etc. (SKID)</t>
  </si>
  <si>
    <t>PVC Glue</t>
  </si>
  <si>
    <t>Waste &amp; recycling</t>
  </si>
  <si>
    <t>5% margin contractors</t>
  </si>
  <si>
    <t>Selling</t>
  </si>
  <si>
    <t>Pre- sales &amp; marketing</t>
  </si>
  <si>
    <t>After sales</t>
  </si>
  <si>
    <t>Input from engineering (preselection of renovation package possibilities)</t>
  </si>
  <si>
    <t>Digital configurator (purchaseorder from customer)</t>
  </si>
  <si>
    <t>BOUW/ productie</t>
  </si>
  <si>
    <t>BOUW/ Kantoor</t>
  </si>
  <si>
    <t>BOUW/Rework</t>
  </si>
  <si>
    <t>oppervlakte</t>
  </si>
  <si>
    <t>lengte</t>
  </si>
  <si>
    <t>M2</t>
  </si>
  <si>
    <t>prod.</t>
  </si>
  <si>
    <t>breedte</t>
  </si>
  <si>
    <t>PER M2</t>
  </si>
  <si>
    <t>opslag</t>
  </si>
  <si>
    <t>tussenruimte</t>
  </si>
  <si>
    <t>TOTAAL €</t>
  </si>
  <si>
    <t>TOTAAL</t>
  </si>
  <si>
    <t>logistiek</t>
  </si>
  <si>
    <t>landschap</t>
  </si>
  <si>
    <t>rework</t>
  </si>
  <si>
    <t>Surface</t>
  </si>
  <si>
    <t>Income</t>
  </si>
  <si>
    <t>Year</t>
  </si>
  <si>
    <t>Cost price</t>
  </si>
  <si>
    <t>Quantity</t>
  </si>
  <si>
    <t>Insurances</t>
  </si>
  <si>
    <t>Marketing budget</t>
  </si>
  <si>
    <t>Space calculator</t>
  </si>
  <si>
    <t>m length</t>
  </si>
  <si>
    <t>m width</t>
  </si>
  <si>
    <t># of units</t>
  </si>
  <si>
    <t>total m2</t>
  </si>
  <si>
    <t>Rework</t>
  </si>
  <si>
    <t>Warehouse</t>
  </si>
  <si>
    <t>Logistics</t>
  </si>
  <si>
    <t>Office</t>
  </si>
  <si>
    <t>Land &amp; Buildings</t>
  </si>
  <si>
    <t>Garden &amp; landscaping</t>
  </si>
  <si>
    <t>Warehouse (on top of production)</t>
  </si>
  <si>
    <t>price in € per m2</t>
  </si>
  <si>
    <t>Subtotal land &amp; garden/park</t>
  </si>
  <si>
    <t>Subtotal buildings</t>
  </si>
  <si>
    <t>Total investment land &amp; buildings</t>
  </si>
  <si>
    <t xml:space="preserve">Total cost </t>
  </si>
  <si>
    <t>Land surface needed</t>
  </si>
  <si>
    <t># of years</t>
  </si>
  <si>
    <t>Depreciation of garden/park</t>
  </si>
  <si>
    <t>Depreciation of buildings</t>
  </si>
  <si>
    <t>Depreciation of the land</t>
  </si>
  <si>
    <t>Yes</t>
  </si>
  <si>
    <t>No</t>
  </si>
  <si>
    <t>Yes/No</t>
  </si>
  <si>
    <t>Cost per year</t>
  </si>
  <si>
    <t>Scenario 2: Rent of the factory</t>
  </si>
  <si>
    <t>rent in € per m2</t>
  </si>
  <si>
    <t>Total depreciation per year</t>
  </si>
  <si>
    <t>Total rent costs per year</t>
  </si>
  <si>
    <t>Loans for investment</t>
  </si>
  <si>
    <t>€</t>
  </si>
  <si>
    <t>Interest %</t>
  </si>
  <si>
    <t>Yearly costs</t>
  </si>
  <si>
    <t>Payback period (years)</t>
  </si>
  <si>
    <t>Off-grid energy investments</t>
  </si>
  <si>
    <t>Solar PV panels</t>
  </si>
  <si>
    <t>Total investment</t>
  </si>
  <si>
    <t xml:space="preserve">Depreciation </t>
  </si>
  <si>
    <t>Rental costs</t>
  </si>
  <si>
    <t>per year</t>
  </si>
  <si>
    <t>- Scenario 1</t>
  </si>
  <si>
    <t>- Scenario 2</t>
  </si>
  <si>
    <t>Ownership of the factory</t>
  </si>
  <si>
    <t>Rent of the factory</t>
  </si>
  <si>
    <t>Scenario 1 - full ownership of the factory</t>
  </si>
  <si>
    <t>Scenario 1: Full ownership of the factory</t>
  </si>
  <si>
    <t>Scenario 2 - Rent of the factory</t>
  </si>
  <si>
    <t>Total production numbers</t>
  </si>
  <si>
    <t>Number of terraced houses</t>
  </si>
  <si>
    <t>Number of apartments</t>
  </si>
  <si>
    <t>%</t>
  </si>
  <si>
    <t>Division over different types (estimation)</t>
  </si>
  <si>
    <t>Number of elements per archetype dwelling</t>
  </si>
  <si>
    <t>semi-detached</t>
  </si>
  <si>
    <t>terraced</t>
  </si>
  <si>
    <t>apartment</t>
  </si>
  <si>
    <t>Total elements produced</t>
  </si>
  <si>
    <t>Grand total</t>
  </si>
  <si>
    <t>All elements</t>
  </si>
  <si>
    <t>Number of working days per year</t>
  </si>
  <si>
    <t>elements</t>
  </si>
  <si>
    <t>Number of shifts per day</t>
  </si>
  <si>
    <t>Effective work hours per shift</t>
  </si>
  <si>
    <t>Production efficiency</t>
  </si>
  <si>
    <t>h</t>
  </si>
  <si>
    <t>minutes</t>
  </si>
  <si>
    <t>Equipment</t>
  </si>
  <si>
    <t>Average cost € per unit</t>
  </si>
  <si>
    <t>Furniture</t>
  </si>
  <si>
    <t>Staff</t>
  </si>
  <si>
    <t>Production floor staff</t>
  </si>
  <si>
    <t>Logistics floor staff</t>
  </si>
  <si>
    <t>Office staff</t>
  </si>
  <si>
    <t>On-site mounting</t>
  </si>
  <si>
    <t>On-site mounting staff</t>
  </si>
  <si>
    <t>employees</t>
  </si>
  <si>
    <t>On-site mounting external staff</t>
  </si>
  <si>
    <t>taken from document with estimation of # of employees</t>
  </si>
  <si>
    <t>Research &amp; Development</t>
  </si>
  <si>
    <t>Fleet (van)</t>
  </si>
  <si>
    <t>Hardware/laptops</t>
  </si>
  <si>
    <t>Phones</t>
  </si>
  <si>
    <t>Subscriptions internet/telephone</t>
  </si>
  <si>
    <t>Software licences</t>
  </si>
  <si>
    <t>Production management staff</t>
  </si>
  <si>
    <t>On-site mounting employed staff</t>
  </si>
  <si>
    <t># of employees</t>
  </si>
  <si>
    <t>Total costs in €</t>
  </si>
  <si>
    <t>Total yearly costs in €</t>
  </si>
  <si>
    <t>Subtotal yearly fixed operational costs</t>
  </si>
  <si>
    <t>Subtotal yearly fixed staff costs</t>
  </si>
  <si>
    <t>years</t>
  </si>
  <si>
    <t>Recurring expenses every</t>
  </si>
  <si>
    <t>Other costs (eg. fuel)</t>
  </si>
  <si>
    <t>Maintenance &amp; cleaning</t>
  </si>
  <si>
    <t>Product development budget</t>
  </si>
  <si>
    <t># of months payment per year</t>
  </si>
  <si>
    <t>Investment equipment</t>
  </si>
  <si>
    <t>Subtotal yearly equipment cost</t>
  </si>
  <si>
    <t>Total yearly fixed costs</t>
  </si>
  <si>
    <t>Fixed costs per element</t>
  </si>
  <si>
    <t>Elements produced</t>
  </si>
  <si>
    <t>Cost per element</t>
  </si>
  <si>
    <t>Remaining value after use</t>
  </si>
  <si>
    <t>Employee training &amp; development</t>
  </si>
  <si>
    <t>% of labour costs</t>
  </si>
  <si>
    <t>Average monthly labour costs € per employee</t>
  </si>
  <si>
    <t>Management &amp; Office staff</t>
  </si>
  <si>
    <t>Average yearly labour cost per employee</t>
  </si>
  <si>
    <t xml:space="preserve">At factory </t>
  </si>
  <si>
    <t>Loading time</t>
  </si>
  <si>
    <t>hours</t>
  </si>
  <si>
    <t>cost per waiting hour</t>
  </si>
  <si>
    <t>Total loading cost</t>
  </si>
  <si>
    <t>Transport to construction site</t>
  </si>
  <si>
    <t>Maximum distance</t>
  </si>
  <si>
    <t>Average distance</t>
  </si>
  <si>
    <t>cost per km</t>
  </si>
  <si>
    <t>Unloading at the construction site</t>
  </si>
  <si>
    <t>Unloading time</t>
  </si>
  <si>
    <t>Total unloading cost</t>
  </si>
  <si>
    <t>Return trip</t>
  </si>
  <si>
    <t>Transportation cost</t>
  </si>
  <si>
    <t>Total outbound logistics cost</t>
  </si>
  <si>
    <t>Worst case (maximum distance)</t>
  </si>
  <si>
    <t>Assuming that one house/apartment always fits on one truck</t>
  </si>
  <si>
    <t>cost reduction % return trip</t>
  </si>
  <si>
    <t>Costs of financing</t>
  </si>
  <si>
    <t>Yearly recurring capital costs</t>
  </si>
  <si>
    <t>excluding financing</t>
  </si>
  <si>
    <t>including financing</t>
  </si>
  <si>
    <t>Capital costs per element</t>
  </si>
  <si>
    <t>Number of elements produced yearly</t>
  </si>
  <si>
    <t>capital costs per element</t>
  </si>
  <si>
    <t>Include in calculation</t>
  </si>
  <si>
    <t>Depreciation in</t>
  </si>
  <si>
    <t>Fixed operational costs</t>
  </si>
  <si>
    <t>Fixed staff costs</t>
  </si>
  <si>
    <t>Expected average costs (based on average distance)</t>
  </si>
  <si>
    <t>Cost group</t>
  </si>
  <si>
    <t>Inventory costs</t>
  </si>
  <si>
    <t>Engineering costs</t>
  </si>
  <si>
    <t>Outbound logistics costs</t>
  </si>
  <si>
    <t>On-site mounting costs</t>
  </si>
  <si>
    <t>Sales costs</t>
  </si>
  <si>
    <t>Sales price</t>
  </si>
  <si>
    <t>Total cost price</t>
  </si>
  <si>
    <t>Estimated yearly units</t>
  </si>
  <si>
    <t>% Margin</t>
  </si>
  <si>
    <t>Number of production lines</t>
  </si>
  <si>
    <t>Production needed per hour per line</t>
  </si>
  <si>
    <t>Number of residential units</t>
  </si>
  <si>
    <t>Number of semi-detached houses</t>
  </si>
  <si>
    <t>Semi-detached house</t>
  </si>
  <si>
    <t>Terraced house</t>
  </si>
  <si>
    <t xml:space="preserve"> Cost price calculation per type of residential unit</t>
  </si>
  <si>
    <t>Bill of materials</t>
  </si>
  <si>
    <t>Product/item</t>
  </si>
  <si>
    <t>Price per unit</t>
  </si>
  <si>
    <t>Quantity of units needed</t>
  </si>
  <si>
    <t>in €</t>
  </si>
  <si>
    <t>Insulation material</t>
  </si>
  <si>
    <t>High density EPS</t>
  </si>
  <si>
    <t>Price per m3</t>
  </si>
  <si>
    <t>Cost of installations (skid)</t>
  </si>
  <si>
    <t>Price of materials per dwelling</t>
  </si>
  <si>
    <t>Total material costs</t>
  </si>
  <si>
    <t>Material cost of facade panels</t>
  </si>
  <si>
    <t>Material cost of roof panels</t>
  </si>
  <si>
    <t>Other production costs</t>
  </si>
  <si>
    <t>Manufacturing costs</t>
  </si>
  <si>
    <t>Fixed costs (incl. labour costs)</t>
  </si>
  <si>
    <t>Energy</t>
  </si>
  <si>
    <t xml:space="preserve">Waste </t>
  </si>
  <si>
    <t>semi detached</t>
  </si>
  <si>
    <t>(Estimations by Strathclyde university)</t>
  </si>
  <si>
    <t>Yearly energy costs</t>
  </si>
  <si>
    <t xml:space="preserve">Energy costs per element </t>
  </si>
  <si>
    <t>Other manufacturing costs</t>
  </si>
  <si>
    <t>% production efficiency</t>
  </si>
  <si>
    <t>% rework required</t>
  </si>
  <si>
    <t>Average material cost rework</t>
  </si>
  <si>
    <t>Average other cost rework</t>
  </si>
  <si>
    <t># of panels yearly requiring rework</t>
  </si>
  <si>
    <t>Per element requiring rework</t>
  </si>
  <si>
    <t>Other waste</t>
  </si>
  <si>
    <t>% average offcut (HD) EPS</t>
  </si>
  <si>
    <t>Total manufacturing costs per dwelling</t>
  </si>
  <si>
    <t>Total waste per dwelling</t>
  </si>
  <si>
    <t>Average costs of rework per dwelling</t>
  </si>
  <si>
    <t># of panels per archetype dwelling</t>
  </si>
  <si>
    <t>Production capacity needed per day</t>
  </si>
  <si>
    <t>Production capacity needed per hour</t>
  </si>
  <si>
    <t>Takt time required per element per line</t>
  </si>
  <si>
    <t>Waste collection &amp; removal</t>
  </si>
  <si>
    <t>This page is meant to fill in some key numbers about the factory</t>
  </si>
  <si>
    <t>Factory Equipment &amp; Machinery costs</t>
  </si>
  <si>
    <t>Data integration costs</t>
  </si>
  <si>
    <t>Depreciation of the machinery?</t>
  </si>
  <si>
    <t>Subtotal investment machinery &amp; equipment</t>
  </si>
  <si>
    <t>Machinery &amp; Equipment</t>
  </si>
  <si>
    <t>Subtotal investment off-grid energy</t>
  </si>
  <si>
    <t>Type of dwelling</t>
  </si>
  <si>
    <t>Labour costs</t>
  </si>
  <si>
    <t>10% surcharge overhead costs</t>
  </si>
  <si>
    <t>Total cost on-site mounting</t>
  </si>
  <si>
    <t>On-site mounting - total costs</t>
  </si>
  <si>
    <t>Total hours</t>
  </si>
  <si>
    <t>Hourly wage</t>
  </si>
  <si>
    <t>(External)</t>
  </si>
  <si>
    <t>Available hours (based on the team size)</t>
  </si>
  <si>
    <t>Yearly total cost of rework per dwelling type</t>
  </si>
  <si>
    <t>(ERP system implementation etc.)</t>
  </si>
  <si>
    <t>Block of houses</t>
  </si>
  <si>
    <t>Number of houses in the block</t>
  </si>
  <si>
    <t># semi-detached</t>
  </si>
  <si>
    <t># terraced</t>
  </si>
  <si>
    <t>Skid (ventilation, heat pump, expansion, monitoring, PV panels, WTW)</t>
  </si>
  <si>
    <t>Setup costs digital configurator</t>
  </si>
  <si>
    <t>Schöck anchors</t>
  </si>
  <si>
    <t>Window + glass standard (per m2)</t>
  </si>
  <si>
    <t>Subtotal Equipment costs</t>
  </si>
  <si>
    <t>Subtotal Small Tools</t>
  </si>
  <si>
    <t>Subtotal consumables</t>
  </si>
  <si>
    <t>Subtotal waste &amp; recycling</t>
  </si>
  <si>
    <t>Purchase/hire costs monthly</t>
  </si>
  <si>
    <t>Apartment block</t>
  </si>
  <si>
    <t>Number of levels</t>
  </si>
  <si>
    <t>Number of apartments per level</t>
  </si>
  <si>
    <t>Apartment skid (ventilation, heat pump, expansion, monitoring, PV panels, WTW)</t>
  </si>
  <si>
    <t>N.B.: This apartment block price is including the roof</t>
  </si>
  <si>
    <t>N.B.: This single apartment price is without roof</t>
  </si>
  <si>
    <t>Per apartment sales price</t>
  </si>
  <si>
    <t>Sales price apartment block</t>
  </si>
  <si>
    <t>Remaining value</t>
  </si>
  <si>
    <t>Depreciation of data system?</t>
  </si>
  <si>
    <t>Break even calculation</t>
  </si>
  <si>
    <t>Expenses</t>
  </si>
  <si>
    <t>Total income</t>
  </si>
  <si>
    <t>Number of units sold</t>
  </si>
  <si>
    <t>Inflation</t>
  </si>
  <si>
    <t>Average sales price per unit</t>
  </si>
  <si>
    <t>Total costs ex. financing</t>
  </si>
  <si>
    <t>Total costs incl. financing</t>
  </si>
  <si>
    <t>Scenario 1 - Full ownership of the factory</t>
  </si>
  <si>
    <r>
      <rPr>
        <sz val="10"/>
        <color theme="1"/>
        <rFont val="Arial"/>
        <family val="2"/>
      </rPr>
      <t>Capital</t>
    </r>
    <r>
      <rPr>
        <b/>
        <sz val="10"/>
        <color theme="1"/>
        <rFont val="Arial"/>
        <family val="2"/>
      </rPr>
      <t xml:space="preserve"> costs ex. financing</t>
    </r>
  </si>
  <si>
    <t>Capital costs incl. financing</t>
  </si>
  <si>
    <t>Capital costs ex. financing</t>
  </si>
  <si>
    <r>
      <rPr>
        <sz val="10"/>
        <color theme="1"/>
        <rFont val="Arial"/>
        <family val="2"/>
      </rPr>
      <t xml:space="preserve">Fixed </t>
    </r>
    <r>
      <rPr>
        <b/>
        <sz val="10"/>
        <color theme="1"/>
        <rFont val="Arial"/>
        <family val="2"/>
      </rPr>
      <t>costs ex. financing</t>
    </r>
  </si>
  <si>
    <t>Fixed costs incl. financing</t>
  </si>
  <si>
    <t>Fixed costs ex. financing</t>
  </si>
  <si>
    <r>
      <rPr>
        <sz val="10"/>
        <color theme="1"/>
        <rFont val="Arial"/>
        <family val="2"/>
      </rPr>
      <t xml:space="preserve">Variable </t>
    </r>
    <r>
      <rPr>
        <b/>
        <sz val="10"/>
        <color theme="1"/>
        <rFont val="Arial"/>
        <family val="2"/>
      </rPr>
      <t>costs ex. financing</t>
    </r>
  </si>
  <si>
    <t>Variable costs incl. financing</t>
  </si>
  <si>
    <t>Variable costs ex. financing</t>
  </si>
  <si>
    <r>
      <rPr>
        <sz val="10"/>
        <color theme="1"/>
        <rFont val="Arial"/>
        <family val="2"/>
      </rPr>
      <t xml:space="preserve">Total </t>
    </r>
    <r>
      <rPr>
        <b/>
        <sz val="10"/>
        <color theme="1"/>
        <rFont val="Arial"/>
        <family val="2"/>
      </rPr>
      <t>costs ex. financing</t>
    </r>
  </si>
  <si>
    <t>- of which: Sales costs</t>
  </si>
  <si>
    <t>- of which: On-site mounting costs</t>
  </si>
  <si>
    <t>- of which: Outbound logistics costs</t>
  </si>
  <si>
    <t>- of which: Manufacturing costs</t>
  </si>
  <si>
    <t>- of which: Material costs</t>
  </si>
  <si>
    <t>- of which: Engineering costs</t>
  </si>
  <si>
    <t>- of which: Inventory costs</t>
  </si>
  <si>
    <t>Estimation inventory costs</t>
  </si>
  <si>
    <t xml:space="preserve"> - Salaries already accounted for</t>
  </si>
  <si>
    <t xml:space="preserve"> - Warehouse costs/handling already accounted for</t>
  </si>
  <si>
    <t>of the cost price</t>
  </si>
  <si>
    <t>Inventory cost per element</t>
  </si>
  <si>
    <t>Inventory costs is a rather low percentage, but assumed realistic because:</t>
  </si>
  <si>
    <t>Scenario 2 - rent of the factory</t>
  </si>
  <si>
    <t>Depreciation of the transport system?</t>
  </si>
  <si>
    <t>Factory Transport system</t>
  </si>
  <si>
    <t>Warehouse times</t>
  </si>
  <si>
    <t>- 5 days for raw materials</t>
  </si>
  <si>
    <t>- 14 days for endproduct</t>
  </si>
  <si>
    <t>Total number of employees:</t>
  </si>
  <si>
    <t>Dimension material (m3)</t>
  </si>
  <si>
    <t>Efficiency gains at larger numbers</t>
  </si>
  <si>
    <t>Maximal efficiency gain</t>
  </si>
  <si>
    <t>hours per dwelling</t>
  </si>
  <si>
    <t>Total yearly capital costs</t>
  </si>
  <si>
    <t>Per house average sales price</t>
  </si>
  <si>
    <t>Width(m)</t>
  </si>
  <si>
    <t>Length(m)</t>
  </si>
  <si>
    <t xml:space="preserve">Height(m) </t>
  </si>
  <si>
    <t>Payload(Kg) (without integrated conveyor)</t>
  </si>
  <si>
    <t xml:space="preserve">Unit/Production line </t>
  </si>
  <si>
    <t xml:space="preserve">Unit factory </t>
  </si>
  <si>
    <t>Cost/Unit</t>
  </si>
  <si>
    <t>Cost/m</t>
  </si>
  <si>
    <t>Conveyor SubTotal</t>
  </si>
  <si>
    <t xml:space="preserve">Transfer SubTotal </t>
  </si>
  <si>
    <t>Conveyor</t>
  </si>
  <si>
    <t>W</t>
  </si>
  <si>
    <t>L</t>
  </si>
  <si>
    <t xml:space="preserve">Cost </t>
  </si>
  <si>
    <t xml:space="preserve">Cost Cross transfer </t>
  </si>
  <si>
    <t>Good receipt</t>
  </si>
  <si>
    <t>3,2</t>
  </si>
  <si>
    <t xml:space="preserve">Power usage </t>
  </si>
  <si>
    <t xml:space="preserve">Roller </t>
  </si>
  <si>
    <t>Width</t>
  </si>
  <si>
    <t xml:space="preserve">Chain </t>
  </si>
  <si>
    <t xml:space="preserve">Rail system  </t>
  </si>
  <si>
    <t>Cross transfer ( lift table)</t>
  </si>
  <si>
    <t>Roller Chain</t>
  </si>
  <si>
    <t xml:space="preserve">Lift </t>
  </si>
  <si>
    <t>Lift with Roller chain conveyor</t>
  </si>
  <si>
    <t xml:space="preserve">Warehouse </t>
  </si>
  <si>
    <t xml:space="preserve">Overhead Crane &amp; Gantry </t>
  </si>
  <si>
    <t xml:space="preserve">Lift table </t>
  </si>
  <si>
    <t>Lift Warehouse to Prod</t>
  </si>
  <si>
    <t>H</t>
  </si>
  <si>
    <t>Cost/m2</t>
  </si>
  <si>
    <t>Cost with conveyor</t>
  </si>
  <si>
    <t>Panel sizing section</t>
  </si>
  <si>
    <t>Roller</t>
  </si>
  <si>
    <t xml:space="preserve">Lift warehouse </t>
  </si>
  <si>
    <t xml:space="preserve">Price </t>
  </si>
  <si>
    <t>Chain roller</t>
  </si>
  <si>
    <t>Turntable trolley</t>
  </si>
  <si>
    <t>Lift</t>
  </si>
  <si>
    <t>Gluing</t>
  </si>
  <si>
    <t xml:space="preserve">Roller Chain </t>
  </si>
  <si>
    <t>CNC cutting section</t>
  </si>
  <si>
    <t>Horizontal cross transfer trolley</t>
  </si>
  <si>
    <t>Reinforcement and lifter section</t>
  </si>
  <si>
    <t>Cross transfer</t>
  </si>
  <si>
    <t xml:space="preserve">Mesh base coat section </t>
  </si>
  <si>
    <t>Stationary rack storage system</t>
  </si>
  <si>
    <t>Movable gantry conveyor</t>
  </si>
  <si>
    <t xml:space="preserve">Decoration section </t>
  </si>
  <si>
    <t xml:space="preserve">Vertical  line </t>
  </si>
  <si>
    <t xml:space="preserve">Horizontal/vertical cross transfer trolley </t>
  </si>
  <si>
    <t xml:space="preserve">Conveyor Tiles </t>
  </si>
  <si>
    <t xml:space="preserve">Conveyor Cassette </t>
  </si>
  <si>
    <t>Aperture Lining Box section</t>
  </si>
  <si>
    <t>Window  and door section</t>
  </si>
  <si>
    <t xml:space="preserve">Vertical cross transfer trolley </t>
  </si>
  <si>
    <t xml:space="preserve">Vertical line </t>
  </si>
  <si>
    <t>Vertical line (buffer)</t>
  </si>
  <si>
    <t>Bird and Bat Habs section</t>
  </si>
  <si>
    <t xml:space="preserve">Wiring section </t>
  </si>
  <si>
    <t>Quality check  section</t>
  </si>
  <si>
    <t xml:space="preserve">To Storage </t>
  </si>
  <si>
    <t xml:space="preserve">Reworking area </t>
  </si>
  <si>
    <t xml:space="preserve">Total Transport system </t>
  </si>
  <si>
    <t>Process</t>
  </si>
  <si>
    <t>Machine</t>
  </si>
  <si>
    <t>Name</t>
  </si>
  <si>
    <t xml:space="preserve">Computer vision portal </t>
  </si>
  <si>
    <t xml:space="preserve">Machine vision to check the overall state of the inbound develivery </t>
  </si>
  <si>
    <t xml:space="preserve">Bar code reader </t>
  </si>
  <si>
    <t>SICK - CLV490-1010 BARCODE READER</t>
  </si>
  <si>
    <t xml:space="preserve">AGV Forklift </t>
  </si>
  <si>
    <t>EK Robotics SMART MOVEL 16AC</t>
  </si>
  <si>
    <t>AGV VNA</t>
  </si>
  <si>
    <t>EK Robotics HEAVY MOVE 02</t>
  </si>
  <si>
    <t xml:space="preserve">Overhead travelling crane </t>
  </si>
  <si>
    <t>ABUS Crane 5T</t>
  </si>
  <si>
    <t>EK Robotics SMART MOVE L16</t>
  </si>
  <si>
    <t xml:space="preserve">AGV Roller bed </t>
  </si>
  <si>
    <t>AGV Roller bed 4mx1.2m</t>
  </si>
  <si>
    <t>Automated rack storage system</t>
  </si>
  <si>
    <t xml:space="preserve">ASRS system 26m x 20m x 6 m </t>
  </si>
  <si>
    <t>Portal block lifting systems</t>
  </si>
  <si>
    <t xml:space="preserve">Robot with6m x 1.2m end effector capacity </t>
  </si>
  <si>
    <t xml:space="preserve">Robot with 4m x 1.2m end effector capacity </t>
  </si>
  <si>
    <t xml:space="preserve">Robot with 3.2m x 1.2m end effector capacity </t>
  </si>
  <si>
    <t xml:space="preserve">CNC wire cutting machine </t>
  </si>
  <si>
    <t>Edge Sweet VPX 50-88 Vertical CNC Blade Contour Saw</t>
  </si>
  <si>
    <t>Panel sizing center</t>
  </si>
  <si>
    <t xml:space="preserve">Gabbiani g 2 or similar, 3.2m x1.2m </t>
  </si>
  <si>
    <t>Gantry Robot</t>
  </si>
  <si>
    <t xml:space="preserve">SCM flexstore hp 6m x 1.2m end effector capacity </t>
  </si>
  <si>
    <t xml:space="preserve"> SCM flexstore hp  3.2m x 1.2m end effector capacity </t>
  </si>
  <si>
    <t xml:space="preserve">Portal panel lifting system </t>
  </si>
  <si>
    <t xml:space="preserve"> SCM flexstore hp 3.2m x 1.2m end effector capacity </t>
  </si>
  <si>
    <t>1-2</t>
  </si>
  <si>
    <t>AGV</t>
  </si>
  <si>
    <t xml:space="preserve">Vertical hydraulic press </t>
  </si>
  <si>
    <t>TimberPress X 100, capacity up to 14m x 3.2m x 0.3m</t>
  </si>
  <si>
    <t xml:space="preserve">Friction press and feeding system </t>
  </si>
  <si>
    <t xml:space="preserve">Upscale WEINIG ProfiPress T HD EPS board assembly, capacity up to 14m x 3.2m x 0.03m 
</t>
  </si>
  <si>
    <t xml:space="preserve">Friction press  and feeding system </t>
  </si>
  <si>
    <t xml:space="preserve">Upscale WEINIG ProfiPress T EPS panel assembly, capacity up to 14m x 3.2m x 0.03m 
</t>
  </si>
  <si>
    <t>Hot Melt System</t>
  </si>
  <si>
    <t>TBC ProBlue Liberty® Hot Melt System</t>
  </si>
  <si>
    <t>Adhesive taping system</t>
  </si>
  <si>
    <t>TBC T2C Applycut Automatic adhesive tape applicator</t>
  </si>
  <si>
    <t xml:space="preserve">Vacuum loader </t>
  </si>
  <si>
    <t>Joulin Aero gantry Robot, Capacity up to 14m x 3.2m. Weight = 800 Kg</t>
  </si>
  <si>
    <t>Gluing portal</t>
  </si>
  <si>
    <t>Oest polyurethane gluing portal. Capacity up to 14m x 3.2m</t>
  </si>
  <si>
    <t xml:space="preserve">CNC centre </t>
  </si>
  <si>
    <t>SCM area XL. Capacity up to 14m x 3.2m</t>
  </si>
  <si>
    <t xml:space="preserve">Beam storage and cutting </t>
  </si>
  <si>
    <t>Weinmann STORETEQ, Capacity up to 4m x 0.25m</t>
  </si>
  <si>
    <t xml:space="preserve">Nailing bridge </t>
  </si>
  <si>
    <t>Weinmann FRAMETEQ combi wall system. Capacity up to 12m x 3.2m</t>
  </si>
  <si>
    <t xml:space="preserve">Beam handling system </t>
  </si>
  <si>
    <t>Weinmann FEEDTEQ handling, Capacity up to 4m x 0.25m</t>
  </si>
  <si>
    <t>Jib Crane</t>
  </si>
  <si>
    <t>Granada "Vetter" Slewing Jib &amp; lifting frame</t>
  </si>
  <si>
    <t>Double-rail  crane system</t>
  </si>
  <si>
    <t>DEMAG Process (Heavy) or KBK (Light) inc steelwork.</t>
  </si>
  <si>
    <t xml:space="preserve">Mesh laying bridge </t>
  </si>
  <si>
    <t>Weinmann WMS 170 Plaster. Capacity up to 12m x 3.2m</t>
  </si>
  <si>
    <t>Mortar application gantry</t>
  </si>
  <si>
    <t xml:space="preserve">Height 4m, Y:0-3.2m </t>
  </si>
  <si>
    <t>Delta robot</t>
  </si>
  <si>
    <t>ABB IRB 360-1/1600</t>
  </si>
  <si>
    <t xml:space="preserve">Machine vision system </t>
  </si>
  <si>
    <t>Tiles layup Coordination between 6 feeding conveyors and 3 tiles laying robots</t>
  </si>
  <si>
    <t>Vertical laying station</t>
  </si>
  <si>
    <t xml:space="preserve">Cladding and corner tiles layup Scaffold that can slide on rails </t>
  </si>
  <si>
    <t xml:space="preserve">EMS  system </t>
  </si>
  <si>
    <t xml:space="preserve">Tile cassette feeding system fro stock to station </t>
  </si>
  <si>
    <t xml:space="preserve">6 Axis Robot </t>
  </si>
  <si>
    <t>KR 10 R900 WP</t>
  </si>
  <si>
    <t xml:space="preserve">2 Axis Trolley </t>
  </si>
  <si>
    <t>X: 0-12m, Z: 0.5-3m</t>
  </si>
  <si>
    <t xml:space="preserve">Vision system </t>
  </si>
  <si>
    <t xml:space="preserve">3D reconstruciton of the facade surface to check were the plaster rendering is applied </t>
  </si>
  <si>
    <t>11-12-13-14</t>
  </si>
  <si>
    <t xml:space="preserve">Actuation for the roller skate/arm holding system </t>
  </si>
  <si>
    <t xml:space="preserve">TBC chain system </t>
  </si>
  <si>
    <t>Robot loading (large)</t>
  </si>
  <si>
    <t>KR240r2900-2</t>
  </si>
  <si>
    <t>Robot loading (small)</t>
  </si>
  <si>
    <t>KR20r3100</t>
  </si>
  <si>
    <t>Robot Stapling (small) (ceiling mount)</t>
  </si>
  <si>
    <t>KR20Rr3100</t>
  </si>
  <si>
    <t xml:space="preserve">7th Axis </t>
  </si>
  <si>
    <t>KL8500-2</t>
  </si>
  <si>
    <t>7th Axis (ceiling mount)</t>
  </si>
  <si>
    <t>Lifter system for material transfer</t>
  </si>
  <si>
    <t xml:space="preserve">TBC: 2mx 3m; 1000kg capactiy </t>
  </si>
  <si>
    <t>Mezzanine floor for Mitre sawing &amp; milling.</t>
  </si>
  <si>
    <t>TBC cost per M2</t>
  </si>
  <si>
    <t>Mitre sawing &amp; and milling system</t>
  </si>
  <si>
    <t>SCM - new system TBC  Needs to handle two types of profile.</t>
  </si>
  <si>
    <t>Input Conveyor from mitre sawing/milling</t>
  </si>
  <si>
    <t>TBC - SCM?</t>
  </si>
  <si>
    <t>Small gripper for cut pieces</t>
  </si>
  <si>
    <t>TBC</t>
  </si>
  <si>
    <t>Large gripper (2.4m x 1.2m Windows)</t>
  </si>
  <si>
    <t>Staple gun EOAT</t>
  </si>
  <si>
    <t>ITW Tool Matic S560</t>
  </si>
  <si>
    <t>16-17-18</t>
  </si>
  <si>
    <t>Robot EOAT change systems</t>
  </si>
  <si>
    <t>Walther Prazision Toolmaster 500 91489 (various types)</t>
  </si>
  <si>
    <t>Assembly table with moving clamps</t>
  </si>
  <si>
    <t xml:space="preserve">Bespoke - Festo valves, slides &amp; clamps.  </t>
  </si>
  <si>
    <t xml:space="preserve">Vision / sensing system </t>
  </si>
  <si>
    <t>Put down stand for completed boxes</t>
  </si>
  <si>
    <t>Fenceline equipment, safety &amp; system integration.</t>
  </si>
  <si>
    <t>Sick scanners, Sick light curtains, Rise/fall doors, Bosch EcoSafe fencing,Fortress interlock gates, safety PLCs</t>
  </si>
  <si>
    <t>??? TBC</t>
  </si>
  <si>
    <t xml:space="preserve">Window &amp; Door section </t>
  </si>
  <si>
    <t>19-20-21</t>
  </si>
  <si>
    <t>INSPHERE IONA x too expensive (plus still at beta stage)"£150k for a single floor mounted robot (3m arm radius) - therfore 150k x 4 for each14m track £600k)</t>
  </si>
  <si>
    <t>Plus WEWO Techmotion AGV</t>
  </si>
  <si>
    <t xml:space="preserve">Robot  Loading </t>
  </si>
  <si>
    <t xml:space="preserve">KR240r3100k </t>
  </si>
  <si>
    <t>KL14500-2</t>
  </si>
  <si>
    <t>Small gripper (doors)</t>
  </si>
  <si>
    <t>Tuenkers</t>
  </si>
  <si>
    <t>Static sealant system (fixed on stand)</t>
  </si>
  <si>
    <t>SCA twin barrel pumps &amp; 1K050DL_450 Static nozzle (swirl) &amp; Stand.</t>
  </si>
  <si>
    <t>Robot  Screwing</t>
  </si>
  <si>
    <t>KR120r3100</t>
  </si>
  <si>
    <t>Robot screwing EOAT</t>
  </si>
  <si>
    <t>Proposed EOAT 4-off Makita 75mm screw guns on a combined bracket and auto switches.</t>
  </si>
  <si>
    <t xml:space="preserve">Sick scanners, sick light curtains, Bosch EcoSafe fencing,fortress interlock gates, safety PLC. </t>
  </si>
  <si>
    <t xml:space="preserve">Scaffold that can slide on rails </t>
  </si>
  <si>
    <t xml:space="preserve">3D reconstruction of the facade surface to look for any missalignement or missing element TBC </t>
  </si>
  <si>
    <t>Italcarrelli MULTIDIRECTIONAL SIDELOADER</t>
  </si>
  <si>
    <t xml:space="preserve">Testing equipment </t>
  </si>
  <si>
    <t xml:space="preserve">No information available </t>
  </si>
  <si>
    <t xml:space="preserve">Tools and repair bench </t>
  </si>
  <si>
    <t>Total machine and robot</t>
  </si>
  <si>
    <t>Machine equipment</t>
  </si>
  <si>
    <t>Transport system</t>
  </si>
  <si>
    <t xml:space="preserve"> ex. financing</t>
  </si>
  <si>
    <t xml:space="preserve"> incl. financing</t>
  </si>
  <si>
    <t>ex. financing</t>
  </si>
  <si>
    <t>incl. financing</t>
  </si>
  <si>
    <t>Gross profit</t>
  </si>
  <si>
    <t>Bidbook</t>
  </si>
  <si>
    <t>Single dwellings</t>
  </si>
  <si>
    <t>Base price</t>
  </si>
  <si>
    <t>apartment (without roof)</t>
  </si>
  <si>
    <t>- of which semi-detached</t>
  </si>
  <si>
    <t>- of which terraced</t>
  </si>
  <si>
    <t xml:space="preserve">Block of houses </t>
  </si>
  <si>
    <t>Select size of the block in the tab "Cost price per dwelling"</t>
  </si>
  <si>
    <t>Include in calculations</t>
  </si>
  <si>
    <t>Description</t>
  </si>
  <si>
    <t xml:space="preserve">Floorinsulation ground floor RC 3.5 m2K/W </t>
  </si>
  <si>
    <t>Safety glass according to NEN 3569 (base price +20 euro/m2 glass surface)</t>
  </si>
  <si>
    <t>Mailbox outside</t>
  </si>
  <si>
    <t>Vacuum glass (base price +90 euro/m2 glass)</t>
  </si>
  <si>
    <t>Sun screens (in general downstairs, kitchen/living room)</t>
  </si>
  <si>
    <t>Induction cooking stove</t>
  </si>
  <si>
    <t xml:space="preserve">2 decentral ventilation units (CO2 controlled) with WTW </t>
  </si>
  <si>
    <t>Radiators (slightly larger size for optical reasons)</t>
  </si>
  <si>
    <t>Ventilator 50m3/h (if not available)</t>
  </si>
  <si>
    <t>Ventilator 25m3/h (if not available)</t>
  </si>
  <si>
    <t>General costs for removing "self added issues" by renters</t>
  </si>
  <si>
    <t>Changing/replacing outside watertap</t>
  </si>
  <si>
    <t>Changing/replacing outside water well</t>
  </si>
  <si>
    <t>New garden walls/fences</t>
  </si>
  <si>
    <t>Extra work on sewer, cables/glass fiber etc.</t>
  </si>
  <si>
    <t>Cookware set</t>
  </si>
  <si>
    <t>No air conditioning necessary</t>
  </si>
  <si>
    <t>Plant and animal life - exclusion flaps, mitigating measures</t>
  </si>
  <si>
    <t>Total price</t>
  </si>
  <si>
    <t>Final price</t>
  </si>
  <si>
    <t>Average base price per dwelling</t>
  </si>
  <si>
    <t>Average final price per dwelling</t>
  </si>
  <si>
    <t>Total price per block</t>
  </si>
  <si>
    <t>Extra costs per dwelling</t>
  </si>
  <si>
    <t>Total cost for extra options</t>
  </si>
  <si>
    <t>Oppervlakte</t>
  </si>
  <si>
    <t>Prijs per m2 tbv Elektrotechniek</t>
  </si>
  <si>
    <t>Prijs per m2 tbv Werktuigkunde</t>
  </si>
  <si>
    <t>Totaal m2 prijs</t>
  </si>
  <si>
    <t>Inhoud</t>
  </si>
  <si>
    <t>Opmerking</t>
  </si>
  <si>
    <t>Productievloer 2m - peil</t>
  </si>
  <si>
    <t>Productielijn 1</t>
  </si>
  <si>
    <t>m3</t>
  </si>
  <si>
    <t>Geen luchtbehandeling of minimaal</t>
  </si>
  <si>
    <t>Productielijn 2</t>
  </si>
  <si>
    <t>Geen luchtbehandeling</t>
  </si>
  <si>
    <t>Productielijn 3</t>
  </si>
  <si>
    <t>Opslag gereed</t>
  </si>
  <si>
    <t>Overdekt buitengebied</t>
  </si>
  <si>
    <t>Rework area</t>
  </si>
  <si>
    <t>Opslag ruw product 10m +peil</t>
  </si>
  <si>
    <t>Opslag 1</t>
  </si>
  <si>
    <t>Opslag 2</t>
  </si>
  <si>
    <t>Opslag 3</t>
  </si>
  <si>
    <t>Goederen ontvangst 1</t>
  </si>
  <si>
    <t>Goederen ontvangst 2</t>
  </si>
  <si>
    <t>Kantine productie 120 personen</t>
  </si>
  <si>
    <t>Inclusief 2 keukens</t>
  </si>
  <si>
    <t>Begane grond kantoor (4e verdieping)</t>
  </si>
  <si>
    <t>kantoor (volledig)</t>
  </si>
  <si>
    <t>1650 m2 tuin is exterieur</t>
  </si>
  <si>
    <t>Tuin is exterieur</t>
  </si>
  <si>
    <t>Conferentiezaal</t>
  </si>
  <si>
    <t>160 zitplaatsen</t>
  </si>
  <si>
    <t>Kantine met 2 keukens</t>
  </si>
  <si>
    <t>140 zitplaatsen</t>
  </si>
  <si>
    <t>Entree Links + rechts</t>
  </si>
  <si>
    <t>Kantoorvloer 224 werkplekken</t>
  </si>
  <si>
    <t>16 vergaderzalen</t>
  </si>
  <si>
    <t xml:space="preserve"> </t>
  </si>
  <si>
    <t>4 sanitaire zones met: 4 toiletten, 1 urinoir, 2 wasbakken</t>
  </si>
  <si>
    <t>4 overige ruimtes</t>
  </si>
  <si>
    <t>1e verdieping kantoor (5e verdieping)</t>
  </si>
  <si>
    <t>Conferentiezaal 50 personen</t>
  </si>
  <si>
    <t>inclusief sanitaire zone: 5 toiletten + 2 wasbakken</t>
  </si>
  <si>
    <t>Sportschool 30 personen</t>
  </si>
  <si>
    <t>inclusief sanitaire zone: 4 douches, 2 toiletten, 1 wasbak</t>
  </si>
  <si>
    <t>Conferentiezaal 25 personen</t>
  </si>
  <si>
    <t>Kantoorvloer 96 werkplekken</t>
  </si>
  <si>
    <t>4 vergaderzalen</t>
  </si>
  <si>
    <t>2 sanitaire zones met: 4 toiletten, 1 urinoir, 2 wasbakken</t>
  </si>
  <si>
    <t>2e verdieping kantoor (6e verdieping)</t>
  </si>
  <si>
    <t>Conferentiezaal links 40 personen</t>
  </si>
  <si>
    <t>Ontvangst conferentie links</t>
  </si>
  <si>
    <t>Inlusief sanitaire zone: 4 toiletten, 1 urinoir, 2 wasbakken</t>
  </si>
  <si>
    <t>Inclusief pantry luxe uitstraling</t>
  </si>
  <si>
    <t>Conferentiezaal rechts 40 personen</t>
  </si>
  <si>
    <t>Ontvangst conferentie rechts</t>
  </si>
  <si>
    <t>9 Hotelkamers links</t>
  </si>
  <si>
    <t>Inlcusief douche, toilet en wasbak</t>
  </si>
  <si>
    <t>9 Hotelkamers rechts</t>
  </si>
  <si>
    <t>Inclusief douche, toilet en wasbak</t>
  </si>
  <si>
    <t>Entree kantoor (peil = 0)</t>
  </si>
  <si>
    <t>Ontvangst</t>
  </si>
  <si>
    <t>Inclusief 3 liften van 21 meter</t>
  </si>
  <si>
    <t>Parkeergarage exterieur (3 verdiepingen)</t>
  </si>
  <si>
    <t>Parkeergarage totaal</t>
  </si>
  <si>
    <t>Inclusief lift en laadpalen (aanname)</t>
  </si>
  <si>
    <t>TOTAAL BUDGETRAMING</t>
  </si>
  <si>
    <t>excl. Engineering, BREEAM, Sprinkler, zonnepanelen en Automatisering</t>
  </si>
  <si>
    <t>Engineering is ca. 10% van totaal investeringsbedrag E + W installaties</t>
  </si>
  <si>
    <t>Engineering = opstellen Voorlopig Ontwerp (VO), Definitief Ontwerp (DO) en Uitvoerings Ontwerp (UO)</t>
  </si>
  <si>
    <t>Geschatte budgetraming voor de Engineering is € 4 miljoen.</t>
  </si>
  <si>
    <t>Eventuele duurzaamheidsambities (BREEAM, LEED etc.) zijn niet meegenomen in deze kostenopgave</t>
  </si>
  <si>
    <t>BREEAM Excellent = Prijs + 12%</t>
  </si>
  <si>
    <t>BREEAM Outstanding is Prijs + 25%</t>
  </si>
  <si>
    <t>Bovenstaande verhoging is inclusief aanvullende eisen m.b.t. de installatie en kosten Assessor, Expert, Ecoloog, Peutz o.g. etc. etc.</t>
  </si>
  <si>
    <t>Sprinkler installatie is niet meegenomen wel benodigd in dit gebouw.</t>
  </si>
  <si>
    <t>Indicatie centrale voorzieningen ca. €1,000,000,- Leidingnet ca. € 50,-/m2 (afhankelijk van gevarenklasse)</t>
  </si>
  <si>
    <t>Prijsrange W-installaties Productie € 75,- / € 150,- per m2</t>
  </si>
  <si>
    <t>Prijsrange E-installaties Productie € 75,- / € 95,- per m2</t>
  </si>
  <si>
    <t>Other built areas</t>
  </si>
  <si>
    <t>Parking garage</t>
  </si>
  <si>
    <t>Additional environmental standard</t>
  </si>
  <si>
    <t>0. None</t>
  </si>
  <si>
    <t>Sprinkler system</t>
  </si>
  <si>
    <t>2. BREEAM Outstanding = Price +25%</t>
  </si>
  <si>
    <t>1. BREEAM Excellent = Price +12%</t>
  </si>
  <si>
    <t>(Including engineering)</t>
  </si>
  <si>
    <t>per m2 pipes etc.</t>
  </si>
  <si>
    <t>Base Factory Installation costs</t>
  </si>
  <si>
    <t>Subtotal factory installation costs</t>
  </si>
  <si>
    <t>Factory installation costs</t>
  </si>
  <si>
    <t>central unit</t>
  </si>
  <si>
    <t>Depreciation of factory installations?</t>
  </si>
  <si>
    <t># of panels</t>
  </si>
  <si>
    <t>price per panel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</si>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</sst>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&quot;€&quot;* #,##0_-;\-&quot;€&quot;* #,##0_-;_-&quot;€&quot;* &quot;-&quot;_-;_-@_-"/>
    <numFmt numFmtId="165" formatCode="_-&quot;€&quot;* #,##0.00_-;\-&quot;€&quot;* #,##0.00_-;_-&quot;€&quot;* &quot;-&quot;??_-;_-@_-"/>
    <numFmt numFmtId="166" formatCode="_ &quot;€&quot;\ * #,##0_ ;_ &quot;€&quot;\ * \-#,##0_ ;_ &quot;€&quot;\ * &quot;-&quot;_ ;_ @_ "/>
    <numFmt numFmtId="167" formatCode="_ &quot;€&quot;\ * #,##0.00_ ;_ &quot;€&quot;\ * \-#,##0.00_ ;_ &quot;€&quot;\ * &quot;-&quot;??_ ;_ @_ "/>
    <numFmt numFmtId="168" formatCode="_ * #,##0.00_ ;_ * \-#,##0.00_ ;_ * &quot;-&quot;??_ ;_ @_ "/>
    <numFmt numFmtId="169" formatCode="_(* #,##0.00_);_(* \(#,##0.00\);_(* &quot;-&quot;??_);_(@_)"/>
    <numFmt numFmtId="170" formatCode="_ * #,##0_ ;_ * \-#,##0_ ;_ * &quot;-&quot;??_ ;_ @_ "/>
    <numFmt numFmtId="171" formatCode="#,##0_ ;\-#,##0\ "/>
    <numFmt numFmtId="172" formatCode="_-* #,##0.00\ [$€-407]_-;\-* #,##0.00\ [$€-407]_-;_-* &quot;-&quot;??\ [$€-407]_-;_-@_-"/>
    <numFmt numFmtId="173" formatCode="0.0"/>
    <numFmt numFmtId="174" formatCode="#,##0.0_ ;\-#,##0.0\ "/>
    <numFmt numFmtId="175" formatCode="#,##0.000_ ;\-#,##0.000\ "/>
    <numFmt numFmtId="176" formatCode="#,##0.0000_ ;\-#,##0.0000\ "/>
    <numFmt numFmtId="177" formatCode="#,##0.00_ ;\-#,##0.00\ 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</font>
    <font>
      <u/>
      <sz val="10"/>
      <color rgb="FF0563C1"/>
      <name val="Calibri"/>
      <family val="2"/>
    </font>
    <font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</borders>
  <cellStyleXfs count="8">
    <xf numFmtId="0" fontId="0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221">
    <xf numFmtId="0" fontId="0" fillId="0" borderId="0" xfId="0"/>
    <xf numFmtId="0" fontId="0" fillId="2" borderId="0" xfId="0" applyFill="1"/>
    <xf numFmtId="170" fontId="0" fillId="2" borderId="0" xfId="1" applyNumberFormat="1" applyFont="1" applyFill="1"/>
    <xf numFmtId="0" fontId="0" fillId="2" borderId="0" xfId="0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170" fontId="3" fillId="3" borderId="1" xfId="1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70" fontId="3" fillId="3" borderId="1" xfId="1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/>
    </xf>
    <xf numFmtId="170" fontId="0" fillId="2" borderId="1" xfId="1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170" fontId="0" fillId="4" borderId="0" xfId="1" applyNumberFormat="1" applyFont="1" applyFill="1"/>
    <xf numFmtId="170" fontId="3" fillId="4" borderId="1" xfId="1" applyNumberFormat="1" applyFont="1" applyFill="1" applyBorder="1" applyAlignment="1">
      <alignment horizontal="center" wrapText="1"/>
    </xf>
    <xf numFmtId="0" fontId="3" fillId="4" borderId="0" xfId="0" applyFont="1" applyFill="1" applyAlignment="1">
      <alignment horizontal="center"/>
    </xf>
    <xf numFmtId="170" fontId="0" fillId="4" borderId="1" xfId="1" applyNumberFormat="1" applyFont="1" applyFill="1" applyBorder="1" applyAlignment="1">
      <alignment wrapText="1"/>
    </xf>
    <xf numFmtId="9" fontId="0" fillId="2" borderId="1" xfId="2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9" fontId="0" fillId="2" borderId="1" xfId="0" applyNumberFormat="1" applyFill="1" applyBorder="1" applyAlignment="1">
      <alignment horizontal="right" wrapText="1"/>
    </xf>
    <xf numFmtId="9" fontId="0" fillId="2" borderId="1" xfId="2" applyFont="1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4" borderId="0" xfId="0" applyFill="1" applyAlignment="1">
      <alignment horizontal="center"/>
    </xf>
    <xf numFmtId="170" fontId="0" fillId="2" borderId="1" xfId="1" applyNumberFormat="1" applyFont="1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  <xf numFmtId="170" fontId="3" fillId="2" borderId="1" xfId="1" applyNumberFormat="1" applyFont="1" applyFill="1" applyBorder="1" applyAlignment="1">
      <alignment horizontal="right"/>
    </xf>
    <xf numFmtId="171" fontId="0" fillId="4" borderId="0" xfId="1" applyNumberFormat="1" applyFont="1" applyFill="1"/>
    <xf numFmtId="171" fontId="3" fillId="3" borderId="1" xfId="1" applyNumberFormat="1" applyFont="1" applyFill="1" applyBorder="1" applyAlignment="1">
      <alignment horizontal="center"/>
    </xf>
    <xf numFmtId="171" fontId="0" fillId="2" borderId="1" xfId="1" applyNumberFormat="1" applyFont="1" applyFill="1" applyBorder="1" applyAlignment="1">
      <alignment horizontal="right"/>
    </xf>
    <xf numFmtId="171" fontId="0" fillId="2" borderId="0" xfId="1" applyNumberFormat="1" applyFont="1" applyFill="1"/>
    <xf numFmtId="171" fontId="3" fillId="2" borderId="1" xfId="1" applyNumberFormat="1" applyFont="1" applyFill="1" applyBorder="1" applyAlignment="1">
      <alignment horizontal="right"/>
    </xf>
    <xf numFmtId="170" fontId="2" fillId="2" borderId="1" xfId="1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172" fontId="0" fillId="4" borderId="0" xfId="0" applyNumberFormat="1" applyFill="1" applyAlignment="1">
      <alignment horizontal="center" wrapText="1"/>
    </xf>
    <xf numFmtId="172" fontId="0" fillId="2" borderId="0" xfId="0" applyNumberFormat="1" applyFill="1" applyAlignment="1">
      <alignment horizontal="center" wrapText="1"/>
    </xf>
    <xf numFmtId="0" fontId="4" fillId="2" borderId="1" xfId="0" applyFont="1" applyFill="1" applyBorder="1" applyAlignment="1">
      <alignment horizontal="left"/>
    </xf>
    <xf numFmtId="0" fontId="12" fillId="2" borderId="1" xfId="0" applyFont="1" applyFill="1" applyBorder="1"/>
    <xf numFmtId="0" fontId="0" fillId="2" borderId="1" xfId="0" applyFill="1" applyBorder="1"/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170" fontId="10" fillId="4" borderId="1" xfId="1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170" fontId="0" fillId="2" borderId="1" xfId="1" applyNumberFormat="1" applyFont="1" applyFill="1" applyBorder="1" applyAlignment="1">
      <alignment horizontal="center"/>
    </xf>
    <xf numFmtId="170" fontId="0" fillId="2" borderId="1" xfId="1" applyNumberFormat="1" applyFont="1" applyFill="1" applyBorder="1" applyAlignment="1">
      <alignment horizontal="left"/>
    </xf>
    <xf numFmtId="170" fontId="0" fillId="4" borderId="1" xfId="1" applyNumberFormat="1" applyFont="1" applyFill="1" applyBorder="1" applyAlignment="1">
      <alignment horizontal="left"/>
    </xf>
    <xf numFmtId="170" fontId="3" fillId="2" borderId="1" xfId="1" applyNumberFormat="1" applyFont="1" applyFill="1" applyBorder="1" applyAlignment="1">
      <alignment horizontal="left"/>
    </xf>
    <xf numFmtId="170" fontId="2" fillId="2" borderId="1" xfId="1" applyNumberFormat="1" applyFont="1" applyFill="1" applyBorder="1" applyAlignment="1">
      <alignment horizontal="left"/>
    </xf>
    <xf numFmtId="174" fontId="0" fillId="4" borderId="1" xfId="1" applyNumberFormat="1" applyFont="1" applyFill="1" applyBorder="1" applyAlignment="1">
      <alignment horizontal="right"/>
    </xf>
    <xf numFmtId="10" fontId="3" fillId="2" borderId="1" xfId="0" applyNumberFormat="1" applyFont="1" applyFill="1" applyBorder="1" applyAlignment="1">
      <alignment horizontal="left"/>
    </xf>
    <xf numFmtId="170" fontId="4" fillId="2" borderId="1" xfId="1" applyNumberFormat="1" applyFont="1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70" fontId="2" fillId="4" borderId="1" xfId="1" applyNumberFormat="1" applyFont="1" applyFill="1" applyBorder="1" applyAlignment="1">
      <alignment horizontal="left"/>
    </xf>
    <xf numFmtId="170" fontId="12" fillId="3" borderId="0" xfId="1" applyNumberFormat="1" applyFont="1" applyFill="1" applyBorder="1" applyAlignment="1">
      <alignment horizontal="center"/>
    </xf>
    <xf numFmtId="166" fontId="0" fillId="4" borderId="1" xfId="1" applyNumberFormat="1" applyFont="1" applyFill="1" applyBorder="1" applyAlignment="1">
      <alignment horizontal="left"/>
    </xf>
    <xf numFmtId="166" fontId="0" fillId="2" borderId="1" xfId="1" applyNumberFormat="1" applyFont="1" applyFill="1" applyBorder="1" applyAlignment="1">
      <alignment horizontal="left"/>
    </xf>
    <xf numFmtId="166" fontId="3" fillId="2" borderId="1" xfId="1" applyNumberFormat="1" applyFont="1" applyFill="1" applyBorder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3" fillId="2" borderId="1" xfId="0" applyNumberFormat="1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3" fillId="4" borderId="0" xfId="0" applyFont="1" applyFill="1"/>
    <xf numFmtId="167" fontId="0" fillId="4" borderId="1" xfId="1" applyNumberFormat="1" applyFont="1" applyFill="1" applyBorder="1" applyAlignment="1">
      <alignment horizontal="left"/>
    </xf>
    <xf numFmtId="166" fontId="0" fillId="4" borderId="1" xfId="0" applyNumberFormat="1" applyFill="1" applyBorder="1" applyAlignment="1">
      <alignment wrapText="1"/>
    </xf>
    <xf numFmtId="166" fontId="0" fillId="2" borderId="1" xfId="0" applyNumberFormat="1" applyFill="1" applyBorder="1" applyAlignment="1">
      <alignment wrapText="1"/>
    </xf>
    <xf numFmtId="166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/>
    <xf numFmtId="0" fontId="0" fillId="2" borderId="1" xfId="0" quotePrefix="1" applyFill="1" applyBorder="1"/>
    <xf numFmtId="1" fontId="0" fillId="2" borderId="1" xfId="0" applyNumberFormat="1" applyFill="1" applyBorder="1"/>
    <xf numFmtId="0" fontId="11" fillId="4" borderId="0" xfId="0" applyFont="1" applyFill="1" applyAlignment="1">
      <alignment wrapText="1"/>
    </xf>
    <xf numFmtId="170" fontId="11" fillId="4" borderId="1" xfId="1" applyNumberFormat="1" applyFont="1" applyFill="1" applyBorder="1" applyAlignment="1">
      <alignment wrapText="1"/>
    </xf>
    <xf numFmtId="0" fontId="12" fillId="2" borderId="1" xfId="0" quotePrefix="1" applyFont="1" applyFill="1" applyBorder="1"/>
    <xf numFmtId="166" fontId="4" fillId="2" borderId="1" xfId="1" applyNumberFormat="1" applyFont="1" applyFill="1" applyBorder="1" applyAlignment="1">
      <alignment horizontal="left"/>
    </xf>
    <xf numFmtId="9" fontId="0" fillId="2" borderId="1" xfId="0" applyNumberFormat="1" applyFill="1" applyBorder="1" applyAlignment="1">
      <alignment horizontal="left"/>
    </xf>
    <xf numFmtId="1" fontId="0" fillId="4" borderId="1" xfId="0" applyNumberFormat="1" applyFill="1" applyBorder="1" applyAlignment="1">
      <alignment horizontal="right"/>
    </xf>
    <xf numFmtId="171" fontId="0" fillId="4" borderId="1" xfId="0" applyNumberFormat="1" applyFill="1" applyBorder="1" applyAlignment="1">
      <alignment horizontal="right"/>
    </xf>
    <xf numFmtId="9" fontId="0" fillId="2" borderId="1" xfId="0" applyNumberForma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3" fontId="0" fillId="4" borderId="0" xfId="0" applyNumberFormat="1" applyFill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6" applyFont="1" applyFill="1" applyBorder="1" applyAlignment="1">
      <alignment horizontal="left"/>
    </xf>
    <xf numFmtId="0" fontId="16" fillId="0" borderId="0" xfId="0" applyFont="1" applyAlignment="1">
      <alignment horizontal="left"/>
    </xf>
    <xf numFmtId="3" fontId="0" fillId="2" borderId="0" xfId="0" applyNumberFormat="1" applyFill="1" applyAlignment="1">
      <alignment horizontal="center" wrapText="1"/>
    </xf>
    <xf numFmtId="166" fontId="4" fillId="2" borderId="14" xfId="0" applyNumberFormat="1" applyFont="1" applyFill="1" applyBorder="1" applyAlignment="1">
      <alignment horizontal="left"/>
    </xf>
    <xf numFmtId="9" fontId="0" fillId="2" borderId="15" xfId="0" applyNumberFormat="1" applyFill="1" applyBorder="1" applyAlignment="1">
      <alignment horizontal="left"/>
    </xf>
    <xf numFmtId="171" fontId="0" fillId="2" borderId="14" xfId="0" applyNumberFormat="1" applyFill="1" applyBorder="1" applyAlignment="1">
      <alignment horizontal="center"/>
    </xf>
    <xf numFmtId="166" fontId="0" fillId="2" borderId="14" xfId="0" applyNumberFormat="1" applyFill="1" applyBorder="1" applyAlignment="1">
      <alignment horizontal="left"/>
    </xf>
    <xf numFmtId="9" fontId="3" fillId="2" borderId="15" xfId="0" applyNumberFormat="1" applyFont="1" applyFill="1" applyBorder="1" applyAlignment="1">
      <alignment horizontal="left"/>
    </xf>
    <xf numFmtId="9" fontId="0" fillId="2" borderId="14" xfId="0" applyNumberFormat="1" applyFill="1" applyBorder="1" applyAlignment="1">
      <alignment horizontal="left"/>
    </xf>
    <xf numFmtId="9" fontId="0" fillId="2" borderId="16" xfId="0" applyNumberFormat="1" applyFill="1" applyBorder="1" applyAlignment="1">
      <alignment horizontal="left"/>
    </xf>
    <xf numFmtId="9" fontId="0" fillId="2" borderId="8" xfId="0" applyNumberFormat="1" applyFill="1" applyBorder="1" applyAlignment="1">
      <alignment horizontal="left"/>
    </xf>
    <xf numFmtId="9" fontId="0" fillId="2" borderId="17" xfId="0" applyNumberFormat="1" applyFill="1" applyBorder="1" applyAlignment="1">
      <alignment horizontal="left"/>
    </xf>
    <xf numFmtId="0" fontId="12" fillId="3" borderId="12" xfId="0" applyFont="1" applyFill="1" applyBorder="1" applyAlignment="1">
      <alignment horizontal="center" vertical="center" wrapText="1"/>
    </xf>
    <xf numFmtId="170" fontId="12" fillId="3" borderId="7" xfId="1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2" fillId="3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170" fontId="0" fillId="4" borderId="1" xfId="1" applyNumberFormat="1" applyFon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  <xf numFmtId="175" fontId="0" fillId="4" borderId="1" xfId="1" applyNumberFormat="1" applyFont="1" applyFill="1" applyBorder="1" applyAlignment="1">
      <alignment horizontal="center"/>
    </xf>
    <xf numFmtId="165" fontId="0" fillId="4" borderId="1" xfId="1" applyNumberFormat="1" applyFont="1" applyFill="1" applyBorder="1" applyAlignment="1">
      <alignment horizontal="left"/>
    </xf>
    <xf numFmtId="0" fontId="12" fillId="3" borderId="0" xfId="0" applyFont="1" applyFill="1" applyAlignment="1">
      <alignment horizontal="center"/>
    </xf>
    <xf numFmtId="0" fontId="12" fillId="3" borderId="4" xfId="0" applyFont="1" applyFill="1" applyBorder="1"/>
    <xf numFmtId="164" fontId="0" fillId="2" borderId="1" xfId="1" applyNumberFormat="1" applyFont="1" applyFill="1" applyBorder="1" applyAlignment="1">
      <alignment horizontal="left"/>
    </xf>
    <xf numFmtId="0" fontId="15" fillId="4" borderId="0" xfId="0" applyFont="1" applyFill="1" applyAlignment="1">
      <alignment horizontal="center"/>
    </xf>
    <xf numFmtId="0" fontId="3" fillId="2" borderId="6" xfId="0" applyFont="1" applyFill="1" applyBorder="1" applyAlignment="1">
      <alignment wrapText="1"/>
    </xf>
    <xf numFmtId="0" fontId="15" fillId="4" borderId="0" xfId="0" applyFont="1" applyFill="1"/>
    <xf numFmtId="170" fontId="3" fillId="2" borderId="1" xfId="1" applyNumberFormat="1" applyFont="1" applyFill="1" applyBorder="1" applyAlignment="1">
      <alignment horizontal="center"/>
    </xf>
    <xf numFmtId="164" fontId="0" fillId="4" borderId="1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left"/>
    </xf>
    <xf numFmtId="171" fontId="0" fillId="4" borderId="1" xfId="1" applyNumberFormat="1" applyFont="1" applyFill="1" applyBorder="1" applyAlignment="1">
      <alignment horizontal="right"/>
    </xf>
    <xf numFmtId="171" fontId="0" fillId="2" borderId="1" xfId="1" applyNumberFormat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left"/>
    </xf>
    <xf numFmtId="166" fontId="0" fillId="2" borderId="1" xfId="0" applyNumberFormat="1" applyFill="1" applyBorder="1"/>
    <xf numFmtId="0" fontId="0" fillId="2" borderId="6" xfId="0" applyFill="1" applyBorder="1"/>
    <xf numFmtId="166" fontId="0" fillId="2" borderId="6" xfId="0" applyNumberFormat="1" applyFill="1" applyBorder="1" applyAlignment="1">
      <alignment wrapText="1"/>
    </xf>
    <xf numFmtId="0" fontId="0" fillId="4" borderId="6" xfId="0" applyFill="1" applyBorder="1" applyAlignment="1">
      <alignment wrapText="1"/>
    </xf>
    <xf numFmtId="166" fontId="0" fillId="4" borderId="6" xfId="0" applyNumberForma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173" fontId="0" fillId="2" borderId="1" xfId="1" applyNumberFormat="1" applyFont="1" applyFill="1" applyBorder="1" applyAlignment="1">
      <alignment horizontal="right"/>
    </xf>
    <xf numFmtId="173" fontId="4" fillId="2" borderId="1" xfId="1" applyNumberFormat="1" applyFont="1" applyFill="1" applyBorder="1" applyAlignment="1">
      <alignment horizontal="right"/>
    </xf>
    <xf numFmtId="173" fontId="0" fillId="2" borderId="1" xfId="0" applyNumberFormat="1" applyFill="1" applyBorder="1" applyAlignment="1">
      <alignment horizontal="right"/>
    </xf>
    <xf numFmtId="167" fontId="0" fillId="2" borderId="1" xfId="1" applyNumberFormat="1" applyFon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1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73" fontId="0" fillId="4" borderId="1" xfId="1" applyNumberFormat="1" applyFont="1" applyFill="1" applyBorder="1" applyAlignment="1">
      <alignment horizontal="right"/>
    </xf>
    <xf numFmtId="1" fontId="0" fillId="4" borderId="1" xfId="1" applyNumberFormat="1" applyFont="1" applyFill="1" applyBorder="1" applyAlignment="1">
      <alignment horizontal="center"/>
    </xf>
    <xf numFmtId="173" fontId="0" fillId="4" borderId="1" xfId="0" applyNumberForma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73" fontId="4" fillId="2" borderId="1" xfId="0" applyNumberFormat="1" applyFont="1" applyFill="1" applyBorder="1" applyAlignment="1">
      <alignment horizontal="right"/>
    </xf>
    <xf numFmtId="1" fontId="4" fillId="2" borderId="1" xfId="0" applyNumberFormat="1" applyFont="1" applyFill="1" applyBorder="1" applyAlignment="1">
      <alignment horizontal="center"/>
    </xf>
    <xf numFmtId="167" fontId="4" fillId="2" borderId="1" xfId="1" applyNumberFormat="1" applyFont="1" applyFill="1" applyBorder="1" applyAlignment="1">
      <alignment horizontal="left"/>
    </xf>
    <xf numFmtId="171" fontId="0" fillId="4" borderId="14" xfId="0" applyNumberFormat="1" applyFill="1" applyBorder="1" applyAlignment="1">
      <alignment horizontal="center"/>
    </xf>
    <xf numFmtId="171" fontId="0" fillId="2" borderId="1" xfId="0" applyNumberFormat="1" applyFill="1" applyBorder="1" applyAlignment="1">
      <alignment horizontal="right"/>
    </xf>
    <xf numFmtId="164" fontId="0" fillId="2" borderId="1" xfId="1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164" fontId="2" fillId="2" borderId="1" xfId="1" applyNumberFormat="1" applyFont="1" applyFill="1" applyBorder="1" applyAlignment="1">
      <alignment horizontal="left"/>
    </xf>
    <xf numFmtId="166" fontId="0" fillId="2" borderId="8" xfId="0" applyNumberFormat="1" applyFill="1" applyBorder="1" applyAlignment="1">
      <alignment horizontal="left"/>
    </xf>
    <xf numFmtId="9" fontId="14" fillId="2" borderId="1" xfId="0" applyNumberFormat="1" applyFont="1" applyFill="1" applyBorder="1" applyAlignment="1">
      <alignment horizontal="left"/>
    </xf>
    <xf numFmtId="166" fontId="14" fillId="2" borderId="8" xfId="0" applyNumberFormat="1" applyFont="1" applyFill="1" applyBorder="1" applyAlignment="1">
      <alignment horizontal="left"/>
    </xf>
    <xf numFmtId="171" fontId="18" fillId="2" borderId="1" xfId="0" applyNumberFormat="1" applyFont="1" applyFill="1" applyBorder="1" applyAlignment="1">
      <alignment horizontal="left"/>
    </xf>
    <xf numFmtId="43" fontId="2" fillId="4" borderId="1" xfId="1" applyNumberFormat="1" applyFont="1" applyFill="1" applyBorder="1" applyAlignment="1">
      <alignment horizontal="left"/>
    </xf>
    <xf numFmtId="170" fontId="2" fillId="2" borderId="1" xfId="1" quotePrefix="1" applyNumberFormat="1" applyFont="1" applyFill="1" applyBorder="1" applyAlignment="1">
      <alignment horizontal="left"/>
    </xf>
    <xf numFmtId="170" fontId="0" fillId="2" borderId="1" xfId="1" quotePrefix="1" applyNumberFormat="1" applyFont="1" applyFill="1" applyBorder="1" applyAlignment="1">
      <alignment horizontal="left"/>
    </xf>
    <xf numFmtId="170" fontId="12" fillId="2" borderId="1" xfId="1" applyNumberFormat="1" applyFont="1" applyFill="1" applyBorder="1" applyAlignment="1">
      <alignment horizontal="left"/>
    </xf>
    <xf numFmtId="170" fontId="2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73" fontId="0" fillId="2" borderId="1" xfId="0" applyNumberFormat="1" applyFill="1" applyBorder="1" applyAlignment="1">
      <alignment horizontal="center"/>
    </xf>
    <xf numFmtId="176" fontId="0" fillId="2" borderId="1" xfId="1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177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right"/>
    </xf>
    <xf numFmtId="0" fontId="3" fillId="4" borderId="1" xfId="0" applyFont="1" applyFill="1" applyBorder="1"/>
    <xf numFmtId="165" fontId="0" fillId="4" borderId="0" xfId="0" applyNumberFormat="1" applyFill="1" applyAlignment="1">
      <alignment wrapText="1"/>
    </xf>
    <xf numFmtId="171" fontId="0" fillId="2" borderId="1" xfId="0" applyNumberForma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left"/>
    </xf>
    <xf numFmtId="170" fontId="12" fillId="3" borderId="21" xfId="1" applyNumberFormat="1" applyFont="1" applyFill="1" applyBorder="1" applyAlignment="1">
      <alignment horizontal="center" vertical="center"/>
    </xf>
    <xf numFmtId="166" fontId="0" fillId="2" borderId="9" xfId="0" applyNumberFormat="1" applyFill="1" applyBorder="1" applyAlignment="1">
      <alignment horizontal="left"/>
    </xf>
    <xf numFmtId="9" fontId="0" fillId="2" borderId="24" xfId="0" applyNumberFormat="1" applyFill="1" applyBorder="1" applyAlignment="1">
      <alignment horizontal="left"/>
    </xf>
    <xf numFmtId="0" fontId="11" fillId="4" borderId="0" xfId="0" applyFont="1" applyFill="1"/>
    <xf numFmtId="171" fontId="0" fillId="4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15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9" fontId="4" fillId="2" borderId="1" xfId="0" applyNumberFormat="1" applyFont="1" applyFill="1" applyBorder="1" applyAlignment="1">
      <alignment horizontal="left"/>
    </xf>
    <xf numFmtId="9" fontId="4" fillId="2" borderId="15" xfId="0" applyNumberFormat="1" applyFont="1" applyFill="1" applyBorder="1" applyAlignment="1">
      <alignment horizontal="left"/>
    </xf>
    <xf numFmtId="0" fontId="3" fillId="4" borderId="0" xfId="0" applyFont="1" applyFill="1" applyAlignment="1">
      <alignment wrapText="1"/>
    </xf>
    <xf numFmtId="166" fontId="0" fillId="4" borderId="6" xfId="0" applyNumberFormat="1" applyFill="1" applyBorder="1"/>
    <xf numFmtId="164" fontId="0" fillId="2" borderId="6" xfId="0" applyNumberFormat="1" applyFill="1" applyBorder="1" applyAlignment="1">
      <alignment wrapText="1"/>
    </xf>
    <xf numFmtId="0" fontId="3" fillId="2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71" fontId="0" fillId="4" borderId="1" xfId="0" applyNumberFormat="1" applyFill="1" applyBorder="1" applyAlignment="1">
      <alignment wrapText="1"/>
    </xf>
    <xf numFmtId="164" fontId="0" fillId="4" borderId="1" xfId="0" applyNumberFormat="1" applyFill="1" applyBorder="1" applyAlignment="1">
      <alignment wrapText="1"/>
    </xf>
    <xf numFmtId="0" fontId="11" fillId="4" borderId="0" xfId="0" applyFont="1" applyFill="1" applyAlignment="1">
      <alignment horizontal="center"/>
    </xf>
    <xf numFmtId="170" fontId="12" fillId="3" borderId="18" xfId="1" applyNumberFormat="1" applyFont="1" applyFill="1" applyBorder="1" applyAlignment="1">
      <alignment horizontal="center" vertical="center"/>
    </xf>
    <xf numFmtId="170" fontId="12" fillId="3" borderId="19" xfId="1" applyNumberFormat="1" applyFont="1" applyFill="1" applyBorder="1" applyAlignment="1">
      <alignment horizontal="center" vertical="center"/>
    </xf>
    <xf numFmtId="170" fontId="12" fillId="3" borderId="20" xfId="1" applyNumberFormat="1" applyFont="1" applyFill="1" applyBorder="1" applyAlignment="1">
      <alignment horizontal="center" vertical="center"/>
    </xf>
    <xf numFmtId="170" fontId="12" fillId="3" borderId="21" xfId="1" applyNumberFormat="1" applyFont="1" applyFill="1" applyBorder="1" applyAlignment="1">
      <alignment horizontal="center" vertical="center"/>
    </xf>
    <xf numFmtId="170" fontId="12" fillId="3" borderId="22" xfId="1" applyNumberFormat="1" applyFont="1" applyFill="1" applyBorder="1" applyAlignment="1">
      <alignment horizontal="center" vertical="center"/>
    </xf>
    <xf numFmtId="170" fontId="12" fillId="3" borderId="23" xfId="1" applyNumberFormat="1" applyFont="1" applyFill="1" applyBorder="1" applyAlignment="1">
      <alignment horizontal="center" vertical="center"/>
    </xf>
    <xf numFmtId="170" fontId="12" fillId="3" borderId="25" xfId="1" applyNumberFormat="1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70" fontId="3" fillId="3" borderId="9" xfId="1" applyNumberFormat="1" applyFont="1" applyFill="1" applyBorder="1" applyAlignment="1">
      <alignment horizontal="center" wrapText="1"/>
    </xf>
    <xf numFmtId="170" fontId="3" fillId="3" borderId="10" xfId="1" applyNumberFormat="1" applyFont="1" applyFill="1" applyBorder="1" applyAlignment="1">
      <alignment horizontal="center" wrapText="1"/>
    </xf>
    <xf numFmtId="170" fontId="3" fillId="3" borderId="2" xfId="1" applyNumberFormat="1" applyFont="1" applyFill="1" applyBorder="1" applyAlignment="1">
      <alignment horizontal="center" wrapText="1"/>
    </xf>
    <xf numFmtId="170" fontId="12" fillId="3" borderId="3" xfId="1" applyNumberFormat="1" applyFont="1" applyFill="1" applyBorder="1" applyAlignment="1">
      <alignment horizontal="center"/>
    </xf>
    <xf numFmtId="170" fontId="12" fillId="3" borderId="4" xfId="1" applyNumberFormat="1" applyFont="1" applyFill="1" applyBorder="1" applyAlignment="1">
      <alignment horizontal="center"/>
    </xf>
    <xf numFmtId="170" fontId="3" fillId="2" borderId="9" xfId="1" applyNumberFormat="1" applyFont="1" applyFill="1" applyBorder="1" applyAlignment="1">
      <alignment horizontal="center"/>
    </xf>
    <xf numFmtId="170" fontId="3" fillId="2" borderId="10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70" fontId="12" fillId="3" borderId="9" xfId="1" applyNumberFormat="1" applyFont="1" applyFill="1" applyBorder="1" applyAlignment="1">
      <alignment horizontal="center"/>
    </xf>
    <xf numFmtId="170" fontId="12" fillId="3" borderId="10" xfId="1" applyNumberFormat="1" applyFont="1" applyFill="1" applyBorder="1" applyAlignment="1">
      <alignment horizontal="center"/>
    </xf>
    <xf numFmtId="170" fontId="12" fillId="3" borderId="2" xfId="1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</cellXfs>
  <cellStyles count="8">
    <cellStyle name="Hyperlink 2" xfId="4" xr:uid="{BB0E5FAB-831E-451F-A417-217EF7838EF6}"/>
    <cellStyle name="Komma" xfId="1" builtinId="3"/>
    <cellStyle name="Komma 2" xfId="5" xr:uid="{C811D18C-5BE6-47BE-AFA7-27FC8E36B91A}"/>
    <cellStyle name="Link" xfId="6" builtinId="8"/>
    <cellStyle name="Normal 2" xfId="7" xr:uid="{E8107CFC-F425-41B2-8C15-D7CAA7B74A3E}"/>
    <cellStyle name="Prozent" xfId="2" builtinId="5"/>
    <cellStyle name="Standaard 2" xfId="3" xr:uid="{BCC165F9-466C-40A0-8FFA-6BD2D1318DB0}"/>
    <cellStyle name="Standard" xfId="0" builtinId="0"/>
  </cellStyles>
  <dxfs count="1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Break even graph - including financing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'Break Even'!$F$9</c:f>
              <c:strCache>
                <c:ptCount val="1"/>
                <c:pt idx="0">
                  <c:v> Total income </c:v>
                </c:pt>
              </c:strCache>
            </c:strRef>
          </c:tx>
          <c:marker>
            <c:symbol val="none"/>
          </c:marker>
          <c:val>
            <c:numRef>
              <c:f>'Break Even'!$F$10:$F$16</c:f>
              <c:numCache>
                <c:formatCode>_-"€"* #,##0_-;\-"€"* #,##0_-;_-"€"* "-"_-;_-@_-</c:formatCode>
                <c:ptCount val="7"/>
                <c:pt idx="0">
                  <c:v>268005519.25461957</c:v>
                </c:pt>
                <c:pt idx="1">
                  <c:v>410048444.4595679</c:v>
                </c:pt>
                <c:pt idx="2">
                  <c:v>557665884.46501231</c:v>
                </c:pt>
                <c:pt idx="3">
                  <c:v>711024002.69289076</c:v>
                </c:pt>
                <c:pt idx="4">
                  <c:v>870293379.29609823</c:v>
                </c:pt>
                <c:pt idx="5">
                  <c:v>887699246.88202012</c:v>
                </c:pt>
                <c:pt idx="6">
                  <c:v>905453231.81966054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E9-42B7-8B1F-87F3DB944B24}"/>
            </c:ext>
          </c:extLst>
        </c:ser>
        <c:ser>
          <c:idx val="3"/>
          <c:order val="1"/>
          <c:tx>
            <c:v>Total costs</c:v>
          </c:tx>
          <c:marker>
            <c:symbol val="none"/>
          </c:marker>
          <c:val>
            <c:numRef>
              <c:f>'Break Even'!$L$103:$L$109</c:f>
              <c:numCache>
                <c:formatCode>_ * #,##0_ ;_ * \-#,##0_ ;_ * "-"??_ ;_ @_ </c:formatCode>
                <c:ptCount val="7"/>
                <c:pt idx="0">
                  <c:v>308573350.56734043</c:v>
                </c:pt>
                <c:pt idx="1">
                  <c:v>420786283.22321421</c:v>
                </c:pt>
                <c:pt idx="2">
                  <c:v>537237742.6776315</c:v>
                </c:pt>
                <c:pt idx="3">
                  <c:v>657928029.3079921</c:v>
                </c:pt>
                <c:pt idx="4">
                  <c:v>782857449.49924433</c:v>
                </c:pt>
                <c:pt idx="5">
                  <c:v>798184702.4817332</c:v>
                </c:pt>
                <c:pt idx="6">
                  <c:v>811684328.57000148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E9-42B7-8B1F-87F3DB944B24}"/>
            </c:ext>
          </c:extLst>
        </c:ser>
        <c:ser>
          <c:idx val="0"/>
          <c:order val="2"/>
          <c:tx>
            <c:strRef>
              <c:f>'Break Even'!$F$9</c:f>
              <c:strCache>
                <c:ptCount val="1"/>
                <c:pt idx="0">
                  <c:v> Total income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'Break Even'!$F$10:$F$16</c:f>
              <c:numCache>
                <c:formatCode>_-"€"* #,##0_-;\-"€"* #,##0_-;_-"€"* "-"_-;_-@_-</c:formatCode>
                <c:ptCount val="7"/>
                <c:pt idx="0">
                  <c:v>268005519.25461957</c:v>
                </c:pt>
                <c:pt idx="1">
                  <c:v>410048444.4595679</c:v>
                </c:pt>
                <c:pt idx="2">
                  <c:v>557665884.46501231</c:v>
                </c:pt>
                <c:pt idx="3">
                  <c:v>711024002.69289076</c:v>
                </c:pt>
                <c:pt idx="4">
                  <c:v>870293379.29609823</c:v>
                </c:pt>
                <c:pt idx="5">
                  <c:v>887699246.88202012</c:v>
                </c:pt>
                <c:pt idx="6">
                  <c:v>905453231.81966054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E9-42B7-8B1F-87F3DB944B24}"/>
            </c:ext>
          </c:extLst>
        </c:ser>
        <c:ser>
          <c:idx val="1"/>
          <c:order val="3"/>
          <c:tx>
            <c:v>Total costs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'Break Even'!$L$103:$L$109</c:f>
              <c:numCache>
                <c:formatCode>_ * #,##0_ ;_ * \-#,##0_ ;_ * "-"??_ ;_ @_ </c:formatCode>
                <c:ptCount val="7"/>
                <c:pt idx="0">
                  <c:v>308573350.56734043</c:v>
                </c:pt>
                <c:pt idx="1">
                  <c:v>420786283.22321421</c:v>
                </c:pt>
                <c:pt idx="2">
                  <c:v>537237742.6776315</c:v>
                </c:pt>
                <c:pt idx="3">
                  <c:v>657928029.3079921</c:v>
                </c:pt>
                <c:pt idx="4">
                  <c:v>782857449.49924433</c:v>
                </c:pt>
                <c:pt idx="5">
                  <c:v>798184702.4817332</c:v>
                </c:pt>
                <c:pt idx="6">
                  <c:v>811684328.57000148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E9-42B7-8B1F-87F3DB944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535936"/>
        <c:axId val="2040530528"/>
      </c:lineChart>
      <c:catAx>
        <c:axId val="204053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0528"/>
        <c:crosses val="autoZero"/>
        <c:auto val="1"/>
        <c:lblAlgn val="ctr"/>
        <c:lblOffset val="100"/>
        <c:noMultiLvlLbl val="0"/>
      </c:catAx>
      <c:valAx>
        <c:axId val="2040530528"/>
        <c:scaling>
          <c:orientation val="minMax"/>
          <c:min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€&quot;* #,##0_-;\-&quot;€&quot;* #,##0_-;_-&quot;€&quot;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5936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Break even graph - excluding financing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'Break Even'!$F$9</c:f>
              <c:strCache>
                <c:ptCount val="1"/>
                <c:pt idx="0">
                  <c:v> Total income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'Break Even'!$F$10:$F$16</c:f>
              <c:numCache>
                <c:formatCode>_-"€"* #,##0_-;\-"€"* #,##0_-;_-"€"* "-"_-;_-@_-</c:formatCode>
                <c:ptCount val="7"/>
                <c:pt idx="0">
                  <c:v>268005519.25461957</c:v>
                </c:pt>
                <c:pt idx="1">
                  <c:v>410048444.4595679</c:v>
                </c:pt>
                <c:pt idx="2">
                  <c:v>557665884.46501231</c:v>
                </c:pt>
                <c:pt idx="3">
                  <c:v>711024002.69289076</c:v>
                </c:pt>
                <c:pt idx="4">
                  <c:v>870293379.29609823</c:v>
                </c:pt>
                <c:pt idx="5">
                  <c:v>887699246.88202012</c:v>
                </c:pt>
                <c:pt idx="6">
                  <c:v>905453231.81966054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BE-40FD-B3FD-ADA68978A870}"/>
            </c:ext>
          </c:extLst>
        </c:ser>
        <c:ser>
          <c:idx val="0"/>
          <c:order val="1"/>
          <c:tx>
            <c:strRef>
              <c:f>'Break Even'!$I$102</c:f>
              <c:strCache>
                <c:ptCount val="1"/>
                <c:pt idx="0">
                  <c:v> Total costs ex. financing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'Break Even'!$I$103:$I$109</c:f>
              <c:numCache>
                <c:formatCode>_ * #,##0_ ;_ * \-#,##0_ ;_ * "-"??_ ;_ @_ </c:formatCode>
                <c:ptCount val="7"/>
                <c:pt idx="0">
                  <c:v>268156895.07494</c:v>
                </c:pt>
                <c:pt idx="1">
                  <c:v>380369827.73081374</c:v>
                </c:pt>
                <c:pt idx="2">
                  <c:v>496821287.18523097</c:v>
                </c:pt>
                <c:pt idx="3">
                  <c:v>617511573.81559157</c:v>
                </c:pt>
                <c:pt idx="4">
                  <c:v>742440994.00684392</c:v>
                </c:pt>
                <c:pt idx="5">
                  <c:v>757768246.98933268</c:v>
                </c:pt>
                <c:pt idx="6">
                  <c:v>771267873.07760096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BE-40FD-B3FD-ADA68978A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918320"/>
        <c:axId val="146928720"/>
      </c:lineChart>
      <c:catAx>
        <c:axId val="146918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928720"/>
        <c:crosses val="autoZero"/>
        <c:auto val="1"/>
        <c:lblAlgn val="ctr"/>
        <c:lblOffset val="100"/>
        <c:noMultiLvlLbl val="0"/>
      </c:catAx>
      <c:valAx>
        <c:axId val="146928720"/>
        <c:scaling>
          <c:orientation val="minMax"/>
          <c:min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_);_(&quot;€&quot;* \(#,##0\);_(&quot;€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691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Break even graph - including financing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547631456622487"/>
          <c:y val="9.6014645824531772E-2"/>
          <c:w val="0.82868389215212146"/>
          <c:h val="0.70604583805984966"/>
        </c:manualLayout>
      </c:layout>
      <c:lineChart>
        <c:grouping val="standard"/>
        <c:varyColors val="0"/>
        <c:ser>
          <c:idx val="2"/>
          <c:order val="0"/>
          <c:tx>
            <c:strRef>
              <c:f>'Break Even'!$F$9</c:f>
              <c:strCache>
                <c:ptCount val="1"/>
                <c:pt idx="0">
                  <c:v> Total income 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'Break Even'!$F$10:$F$16</c:f>
              <c:numCache>
                <c:formatCode>_-"€"* #,##0_-;\-"€"* #,##0_-;_-"€"* "-"_-;_-@_-</c:formatCode>
                <c:ptCount val="7"/>
                <c:pt idx="0">
                  <c:v>268005519.25461957</c:v>
                </c:pt>
                <c:pt idx="1">
                  <c:v>410048444.4595679</c:v>
                </c:pt>
                <c:pt idx="2">
                  <c:v>557665884.46501231</c:v>
                </c:pt>
                <c:pt idx="3">
                  <c:v>711024002.69289076</c:v>
                </c:pt>
                <c:pt idx="4">
                  <c:v>870293379.29609823</c:v>
                </c:pt>
                <c:pt idx="5">
                  <c:v>887699246.88202012</c:v>
                </c:pt>
                <c:pt idx="6">
                  <c:v>905453231.81966054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AE-4999-8FF1-F7E677C886FE}"/>
            </c:ext>
          </c:extLst>
        </c:ser>
        <c:ser>
          <c:idx val="1"/>
          <c:order val="1"/>
          <c:tx>
            <c:v>Total costs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'Break Even'!$J$103:$J$109</c:f>
              <c:numCache>
                <c:formatCode>_ * #,##0_ ;_ * \-#,##0_ ;_ * "-"??_ ;_ @_ </c:formatCode>
                <c:ptCount val="7"/>
                <c:pt idx="0">
                  <c:v>310215047.51610255</c:v>
                </c:pt>
                <c:pt idx="1">
                  <c:v>422427980.17197633</c:v>
                </c:pt>
                <c:pt idx="2">
                  <c:v>538879439.62639356</c:v>
                </c:pt>
                <c:pt idx="3">
                  <c:v>659569726.25675416</c:v>
                </c:pt>
                <c:pt idx="4">
                  <c:v>784499146.44800639</c:v>
                </c:pt>
                <c:pt idx="5">
                  <c:v>799826399.43049526</c:v>
                </c:pt>
                <c:pt idx="6">
                  <c:v>813326025.51876354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AE-4999-8FF1-F7E677C88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535936"/>
        <c:axId val="2040530528"/>
      </c:lineChart>
      <c:catAx>
        <c:axId val="204053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0528"/>
        <c:crosses val="autoZero"/>
        <c:auto val="1"/>
        <c:lblAlgn val="ctr"/>
        <c:lblOffset val="100"/>
        <c:noMultiLvlLbl val="0"/>
      </c:catAx>
      <c:valAx>
        <c:axId val="2040530528"/>
        <c:scaling>
          <c:orientation val="minMax"/>
          <c:min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€&quot;* #,##0_-;\-&quot;€&quot;* #,##0_-;_-&quot;€&quot;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5936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Break even graph - excluding financing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547631456622487"/>
          <c:y val="9.6014645824531772E-2"/>
          <c:w val="0.82868389215212146"/>
          <c:h val="0.70604583805984966"/>
        </c:manualLayout>
      </c:layout>
      <c:lineChart>
        <c:grouping val="standard"/>
        <c:varyColors val="0"/>
        <c:ser>
          <c:idx val="2"/>
          <c:order val="0"/>
          <c:tx>
            <c:strRef>
              <c:f>'Break Even'!$F$9</c:f>
              <c:strCache>
                <c:ptCount val="1"/>
                <c:pt idx="0">
                  <c:v> Total income 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'Break Even'!$F$10:$F$16</c:f>
              <c:numCache>
                <c:formatCode>_-"€"* #,##0_-;\-"€"* #,##0_-;_-"€"* "-"_-;_-@_-</c:formatCode>
                <c:ptCount val="7"/>
                <c:pt idx="0">
                  <c:v>268005519.25461957</c:v>
                </c:pt>
                <c:pt idx="1">
                  <c:v>410048444.4595679</c:v>
                </c:pt>
                <c:pt idx="2">
                  <c:v>557665884.46501231</c:v>
                </c:pt>
                <c:pt idx="3">
                  <c:v>711024002.69289076</c:v>
                </c:pt>
                <c:pt idx="4">
                  <c:v>870293379.29609823</c:v>
                </c:pt>
                <c:pt idx="5">
                  <c:v>887699246.88202012</c:v>
                </c:pt>
                <c:pt idx="6">
                  <c:v>905453231.81966054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01-46F3-A169-25F9EF207FAF}"/>
            </c:ext>
          </c:extLst>
        </c:ser>
        <c:ser>
          <c:idx val="1"/>
          <c:order val="1"/>
          <c:tx>
            <c:v>Total costs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'Break Even'!$I$103:$I$109</c:f>
              <c:numCache>
                <c:formatCode>_ * #,##0_ ;_ * \-#,##0_ ;_ * "-"??_ ;_ @_ </c:formatCode>
                <c:ptCount val="7"/>
                <c:pt idx="0">
                  <c:v>268156895.07494</c:v>
                </c:pt>
                <c:pt idx="1">
                  <c:v>380369827.73081374</c:v>
                </c:pt>
                <c:pt idx="2">
                  <c:v>496821287.18523097</c:v>
                </c:pt>
                <c:pt idx="3">
                  <c:v>617511573.81559157</c:v>
                </c:pt>
                <c:pt idx="4">
                  <c:v>742440994.00684392</c:v>
                </c:pt>
                <c:pt idx="5">
                  <c:v>757768246.98933268</c:v>
                </c:pt>
                <c:pt idx="6">
                  <c:v>771267873.07760096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01-46F3-A169-25F9EF207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535936"/>
        <c:axId val="2040530528"/>
      </c:lineChart>
      <c:catAx>
        <c:axId val="2040535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0528"/>
        <c:crosses val="autoZero"/>
        <c:auto val="1"/>
        <c:lblAlgn val="ctr"/>
        <c:lblOffset val="100"/>
        <c:noMultiLvlLbl val="0"/>
      </c:catAx>
      <c:valAx>
        <c:axId val="2040530528"/>
        <c:scaling>
          <c:orientation val="minMax"/>
          <c:min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€&quot;* #,##0_-;\-&quot;€&quot;* #,##0_-;_-&quot;€&quot;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0535936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119626</xdr:colOff>
      <xdr:row>2</xdr:row>
      <xdr:rowOff>9525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DE01BA63-DA04-4C8D-803F-1E0925B2D4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243576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329599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314325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495300"/>
    <xdr:pic>
      <xdr:nvPicPr>
        <xdr:cNvPr id="3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1251585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0</xdr:col>
      <xdr:colOff>1260021</xdr:colOff>
      <xdr:row>0</xdr:row>
      <xdr:rowOff>516255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125158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314325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917575</xdr:colOff>
      <xdr:row>1</xdr:row>
      <xdr:rowOff>38100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200"/>
          <a:ext cx="125730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</xdr:colOff>
      <xdr:row>3</xdr:row>
      <xdr:rowOff>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3521E132-8C5A-4E79-9054-F23234192D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730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1292362</xdr:colOff>
      <xdr:row>0</xdr:row>
      <xdr:rowOff>495300</xdr:rowOff>
    </xdr:to>
    <xdr:pic>
      <xdr:nvPicPr>
        <xdr:cNvPr id="2" name="Afbeelding 1" descr="cid:C07F2CB5-ABBC-49EF-B4AA-82D6E40C5BD9@fritz.box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872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21</xdr:row>
      <xdr:rowOff>158115</xdr:rowOff>
    </xdr:from>
    <xdr:to>
      <xdr:col>6</xdr:col>
      <xdr:colOff>777240</xdr:colOff>
      <xdr:row>50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1D42EE-0EF4-4BE2-86B6-9FB1496BEF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544830</xdr:colOff>
      <xdr:row>52</xdr:row>
      <xdr:rowOff>9524</xdr:rowOff>
    </xdr:from>
    <xdr:to>
      <xdr:col>6</xdr:col>
      <xdr:colOff>754380</xdr:colOff>
      <xdr:row>80</xdr:row>
      <xdr:rowOff>131444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5FCBC4-EF3C-4651-A066-08AB205CCE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571500</xdr:colOff>
      <xdr:row>83</xdr:row>
      <xdr:rowOff>15240</xdr:rowOff>
    </xdr:from>
    <xdr:to>
      <xdr:col>6</xdr:col>
      <xdr:colOff>765810</xdr:colOff>
      <xdr:row>111</xdr:row>
      <xdr:rowOff>49530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E04CC69-E743-4A4E-A3B1-AF8153FC65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114</xdr:row>
      <xdr:rowOff>0</xdr:rowOff>
    </xdr:from>
    <xdr:to>
      <xdr:col>6</xdr:col>
      <xdr:colOff>773430</xdr:colOff>
      <xdr:row>141</xdr:row>
      <xdr:rowOff>5715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E10ECE3-ABFB-4F2B-8D51-ABD133346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cques Bazen" id="{103C80B5-C2AA-4FB1-8D34-BA230FFCCF6D}" userId="S::j.c.bazen@saxion.nl::8781932d-412b-43ec-b397-8bca2812f52e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1-09-20T07:01:16.10" personId="{103C80B5-C2AA-4FB1-8D34-BA230FFCCF6D}" id="{F01C93F5-FE5D-4A1E-BFCD-39EB45551E63}">
    <text>Must be developed further!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6" dT="2021-09-20T07:22:25.14" personId="{103C80B5-C2AA-4FB1-8D34-BA230FFCCF6D}" id="{4533291C-4D12-4E66-93E6-1DF1B40F1BAE}">
    <text>Needs to be developed further: for now similar to houses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DEBE-296D-4876-B444-5A04C0528473}">
  <dimension ref="B1:O54"/>
  <sheetViews>
    <sheetView zoomScaleNormal="100" workbookViewId="0">
      <selection activeCell="J14" sqref="J14"/>
    </sheetView>
  </sheetViews>
  <sheetFormatPr baseColWidth="10" defaultColWidth="9.1640625" defaultRowHeight="13" x14ac:dyDescent="0.15"/>
  <cols>
    <col min="1" max="2" width="9.1640625" style="15"/>
    <col min="3" max="3" width="24.83203125" style="15" customWidth="1"/>
    <col min="4" max="4" width="21.6640625" style="15" customWidth="1"/>
    <col min="5" max="5" width="19.5" style="15" customWidth="1"/>
    <col min="6" max="6" width="25" style="15" customWidth="1"/>
    <col min="7" max="8" width="9.1640625" style="15"/>
    <col min="9" max="9" width="30.1640625" style="15" customWidth="1"/>
    <col min="10" max="10" width="23.5" style="15" customWidth="1"/>
    <col min="11" max="11" width="30.83203125" style="15" customWidth="1"/>
    <col min="12" max="16384" width="9.1640625" style="15"/>
  </cols>
  <sheetData>
    <row r="1" spans="2:15" ht="31.5" customHeight="1" x14ac:dyDescent="0.15"/>
    <row r="4" spans="2:15" ht="16" x14ac:dyDescent="0.15">
      <c r="B4" s="189" t="s">
        <v>654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1"/>
    </row>
    <row r="5" spans="2:15" x14ac:dyDescent="0.15">
      <c r="B5" s="17"/>
    </row>
    <row r="6" spans="2:15" x14ac:dyDescent="0.15">
      <c r="B6" s="17"/>
      <c r="O6" s="172"/>
    </row>
    <row r="7" spans="2:15" ht="16" x14ac:dyDescent="0.15">
      <c r="B7" s="100"/>
      <c r="C7" s="192" t="s">
        <v>655</v>
      </c>
      <c r="D7" s="193"/>
      <c r="E7" s="193"/>
      <c r="F7" s="194"/>
      <c r="G7" s="169"/>
      <c r="H7" s="195" t="s">
        <v>660</v>
      </c>
      <c r="I7" s="193"/>
      <c r="J7" s="193"/>
      <c r="K7" s="193"/>
      <c r="L7" s="193"/>
      <c r="M7" s="194"/>
      <c r="N7" s="103"/>
      <c r="O7" s="172" t="s">
        <v>187</v>
      </c>
    </row>
    <row r="8" spans="2:15" x14ac:dyDescent="0.15">
      <c r="B8" s="91"/>
      <c r="C8" s="64"/>
      <c r="D8" s="64"/>
      <c r="E8" s="64"/>
      <c r="F8" s="64"/>
      <c r="G8" s="170"/>
      <c r="H8" s="94"/>
      <c r="I8" s="64"/>
      <c r="J8" s="64"/>
      <c r="K8" s="168" t="s">
        <v>661</v>
      </c>
      <c r="L8" s="64"/>
      <c r="M8" s="64"/>
      <c r="N8" s="92"/>
      <c r="O8" s="172" t="s">
        <v>188</v>
      </c>
    </row>
    <row r="9" spans="2:15" x14ac:dyDescent="0.15">
      <c r="B9" s="93"/>
      <c r="C9" s="64"/>
      <c r="D9" s="174" t="s">
        <v>219</v>
      </c>
      <c r="E9" s="174" t="s">
        <v>220</v>
      </c>
      <c r="F9" s="174" t="s">
        <v>657</v>
      </c>
      <c r="G9" s="170"/>
      <c r="H9" s="94"/>
      <c r="I9" s="64" t="s">
        <v>380</v>
      </c>
      <c r="J9" s="64" t="s">
        <v>658</v>
      </c>
      <c r="K9" s="64" t="s">
        <v>659</v>
      </c>
      <c r="L9" s="64"/>
      <c r="M9" s="64"/>
      <c r="N9" s="92"/>
      <c r="O9" s="172"/>
    </row>
    <row r="10" spans="2:15" x14ac:dyDescent="0.15">
      <c r="B10" s="94"/>
      <c r="C10" s="64"/>
      <c r="D10" s="64"/>
      <c r="E10" s="64"/>
      <c r="F10" s="64"/>
      <c r="G10" s="170"/>
      <c r="H10" s="94"/>
      <c r="I10" s="167">
        <f>'Cost price per dwelling'!G32</f>
        <v>6</v>
      </c>
      <c r="J10" s="167">
        <f>'Cost price per dwelling'!H34</f>
        <v>2</v>
      </c>
      <c r="K10" s="167">
        <f>'Cost price per dwelling'!I34</f>
        <v>4</v>
      </c>
      <c r="L10" s="64"/>
      <c r="M10" s="64"/>
      <c r="N10" s="92"/>
    </row>
    <row r="11" spans="2:15" x14ac:dyDescent="0.15">
      <c r="B11" s="94"/>
      <c r="C11" s="64"/>
      <c r="D11" s="64"/>
      <c r="E11" s="64"/>
      <c r="F11" s="64"/>
      <c r="G11" s="170"/>
      <c r="H11" s="94"/>
      <c r="I11" s="64"/>
      <c r="J11" s="64"/>
      <c r="K11" s="64"/>
      <c r="L11" s="64"/>
      <c r="M11" s="64"/>
      <c r="N11" s="92"/>
    </row>
    <row r="12" spans="2:15" x14ac:dyDescent="0.15">
      <c r="B12" s="94"/>
      <c r="C12" s="64" t="s">
        <v>656</v>
      </c>
      <c r="D12" s="64">
        <f>'Cost price per dwelling'!$C$25</f>
        <v>61321.405760375797</v>
      </c>
      <c r="E12" s="64">
        <f>'Cost price per dwelling'!$H$25</f>
        <v>54153.123569318152</v>
      </c>
      <c r="F12" s="64">
        <f>'Cost price per dwelling'!$M$25</f>
        <v>45144.77565027972</v>
      </c>
      <c r="G12" s="170"/>
      <c r="H12" s="94"/>
      <c r="I12" s="64">
        <f>'Cost price per dwelling'!H53</f>
        <v>55750.55096633736</v>
      </c>
      <c r="J12" s="64" t="s">
        <v>684</v>
      </c>
      <c r="K12" s="64"/>
      <c r="L12" s="64"/>
      <c r="M12" s="64"/>
      <c r="N12" s="92"/>
    </row>
    <row r="13" spans="2:15" x14ac:dyDescent="0.15">
      <c r="B13" s="94"/>
      <c r="C13" s="64"/>
      <c r="D13" s="64"/>
      <c r="E13" s="64"/>
      <c r="F13" s="64"/>
      <c r="G13" s="170"/>
      <c r="H13" s="94"/>
      <c r="I13" s="64"/>
      <c r="J13" s="64"/>
      <c r="K13" s="64"/>
      <c r="L13" s="64"/>
      <c r="M13" s="64"/>
      <c r="N13" s="92"/>
    </row>
    <row r="14" spans="2:15" x14ac:dyDescent="0.15">
      <c r="B14" s="94"/>
      <c r="C14" s="64" t="s">
        <v>106</v>
      </c>
      <c r="D14" s="64">
        <f>$J53</f>
        <v>3800</v>
      </c>
      <c r="E14" s="64">
        <f>$J53</f>
        <v>3800</v>
      </c>
      <c r="F14" s="64">
        <f>$J53</f>
        <v>3800</v>
      </c>
      <c r="G14" s="170"/>
      <c r="H14" s="94"/>
      <c r="I14" s="64">
        <f>J53</f>
        <v>3800</v>
      </c>
      <c r="J14" s="64" t="s">
        <v>687</v>
      </c>
      <c r="K14" s="64"/>
      <c r="L14" s="64"/>
      <c r="M14" s="64"/>
      <c r="N14" s="92"/>
    </row>
    <row r="15" spans="2:15" x14ac:dyDescent="0.15">
      <c r="B15" s="94"/>
      <c r="C15" s="64"/>
      <c r="D15" s="64"/>
      <c r="E15" s="64"/>
      <c r="F15" s="64"/>
      <c r="G15" s="170"/>
      <c r="H15" s="94"/>
      <c r="I15" s="64"/>
      <c r="J15" s="64"/>
      <c r="K15" s="64"/>
      <c r="L15" s="64"/>
      <c r="M15" s="64"/>
      <c r="N15" s="92"/>
    </row>
    <row r="16" spans="2:15" x14ac:dyDescent="0.15">
      <c r="B16" s="94"/>
      <c r="C16" s="64"/>
      <c r="D16" s="64"/>
      <c r="E16" s="64"/>
      <c r="F16" s="64"/>
      <c r="G16" s="170"/>
      <c r="H16" s="94"/>
      <c r="I16" s="64"/>
      <c r="J16" s="64"/>
      <c r="K16" s="64"/>
      <c r="L16" s="64"/>
      <c r="M16" s="64"/>
      <c r="N16" s="92"/>
    </row>
    <row r="17" spans="2:14" x14ac:dyDescent="0.15">
      <c r="B17" s="94"/>
      <c r="C17" s="65" t="s">
        <v>683</v>
      </c>
      <c r="D17" s="65">
        <f>D12+D14</f>
        <v>65121.405760375797</v>
      </c>
      <c r="E17" s="65">
        <f t="shared" ref="E17:F17" si="0">E12+E14</f>
        <v>57953.123569318152</v>
      </c>
      <c r="F17" s="65">
        <f t="shared" si="0"/>
        <v>48944.77565027972</v>
      </c>
      <c r="G17" s="170"/>
      <c r="H17" s="94"/>
      <c r="I17" s="65">
        <f>I12+I14</f>
        <v>59550.55096633736</v>
      </c>
      <c r="J17" s="65" t="s">
        <v>685</v>
      </c>
      <c r="K17" s="64"/>
      <c r="L17" s="64"/>
      <c r="M17" s="64"/>
      <c r="N17" s="92"/>
    </row>
    <row r="18" spans="2:14" x14ac:dyDescent="0.15">
      <c r="B18" s="94"/>
      <c r="C18" s="64"/>
      <c r="D18" s="64"/>
      <c r="E18" s="64"/>
      <c r="F18" s="64"/>
      <c r="G18" s="170"/>
      <c r="H18" s="94"/>
      <c r="I18" s="64"/>
      <c r="J18" s="64"/>
      <c r="K18" s="64"/>
      <c r="L18" s="64"/>
      <c r="M18" s="64"/>
      <c r="N18" s="92"/>
    </row>
    <row r="19" spans="2:14" x14ac:dyDescent="0.15">
      <c r="B19" s="94"/>
      <c r="C19" s="64"/>
      <c r="D19" s="64"/>
      <c r="E19" s="64"/>
      <c r="F19" s="64"/>
      <c r="G19" s="170"/>
      <c r="H19" s="94"/>
      <c r="I19" s="65">
        <f>I17*I10</f>
        <v>357303.30579802417</v>
      </c>
      <c r="J19" s="65" t="s">
        <v>686</v>
      </c>
      <c r="K19" s="64"/>
      <c r="L19" s="64"/>
      <c r="M19" s="64"/>
      <c r="N19" s="92"/>
    </row>
    <row r="20" spans="2:14" x14ac:dyDescent="0.15">
      <c r="B20" s="94"/>
      <c r="C20" s="64"/>
      <c r="D20" s="64"/>
      <c r="E20" s="64"/>
      <c r="F20" s="64"/>
      <c r="G20" s="170"/>
      <c r="H20" s="94"/>
      <c r="I20" s="64"/>
      <c r="J20" s="64"/>
      <c r="K20" s="64"/>
      <c r="L20" s="64"/>
      <c r="M20" s="64"/>
      <c r="N20" s="92"/>
    </row>
    <row r="21" spans="2:14" x14ac:dyDescent="0.15">
      <c r="B21" s="94"/>
      <c r="C21" s="65"/>
      <c r="D21" s="64"/>
      <c r="E21" s="64"/>
      <c r="F21" s="64"/>
      <c r="G21" s="170"/>
      <c r="H21" s="94"/>
      <c r="I21" s="64"/>
      <c r="J21" s="64"/>
      <c r="K21" s="64"/>
      <c r="L21" s="64"/>
      <c r="M21" s="64"/>
      <c r="N21" s="95"/>
    </row>
    <row r="22" spans="2:14" x14ac:dyDescent="0.15">
      <c r="B22" s="94"/>
      <c r="C22" s="64"/>
      <c r="D22" s="64"/>
      <c r="E22" s="64"/>
      <c r="F22" s="64"/>
      <c r="G22" s="170"/>
      <c r="H22" s="94"/>
      <c r="I22" s="64"/>
      <c r="J22" s="64"/>
      <c r="K22" s="64"/>
      <c r="L22" s="64"/>
      <c r="M22" s="64"/>
      <c r="N22" s="92"/>
    </row>
    <row r="23" spans="2:14" x14ac:dyDescent="0.15">
      <c r="B23" s="94"/>
      <c r="C23" s="64"/>
      <c r="D23" s="64"/>
      <c r="E23" s="64"/>
      <c r="F23" s="64"/>
      <c r="G23" s="170"/>
      <c r="H23" s="94"/>
      <c r="I23" s="64"/>
      <c r="J23" s="64"/>
      <c r="K23" s="64"/>
      <c r="L23" s="64"/>
      <c r="M23" s="64"/>
      <c r="N23" s="92"/>
    </row>
    <row r="24" spans="2:14" x14ac:dyDescent="0.15">
      <c r="B24" s="94"/>
      <c r="C24" s="64"/>
      <c r="D24" s="64"/>
      <c r="E24" s="64"/>
      <c r="F24" s="64"/>
      <c r="G24" s="170"/>
      <c r="H24" s="94"/>
      <c r="I24" s="64"/>
      <c r="J24" s="64"/>
      <c r="K24" s="64"/>
      <c r="L24" s="64"/>
      <c r="M24" s="64"/>
      <c r="N24" s="92"/>
    </row>
    <row r="25" spans="2:14" x14ac:dyDescent="0.15">
      <c r="B25" s="94"/>
      <c r="C25" s="64"/>
      <c r="D25" s="64"/>
      <c r="E25" s="64"/>
      <c r="F25" s="64"/>
      <c r="G25" s="170"/>
      <c r="H25" s="94"/>
      <c r="I25" s="64"/>
      <c r="J25" s="64"/>
      <c r="K25" s="64"/>
      <c r="L25" s="64"/>
      <c r="M25" s="64"/>
      <c r="N25" s="92"/>
    </row>
    <row r="26" spans="2:14" x14ac:dyDescent="0.15">
      <c r="B26" s="96"/>
      <c r="C26" s="64"/>
      <c r="D26" s="64"/>
      <c r="E26" s="64"/>
      <c r="F26" s="64"/>
      <c r="G26" s="170"/>
      <c r="H26" s="94"/>
      <c r="I26" s="64"/>
      <c r="J26" s="64"/>
      <c r="K26" s="64"/>
      <c r="L26" s="64"/>
      <c r="M26" s="64"/>
      <c r="N26" s="92"/>
    </row>
    <row r="27" spans="2:14" x14ac:dyDescent="0.15">
      <c r="B27" s="96"/>
      <c r="C27" s="64"/>
      <c r="D27" s="64"/>
      <c r="E27" s="64"/>
      <c r="F27" s="64"/>
      <c r="G27" s="170"/>
      <c r="H27" s="94"/>
      <c r="I27" s="64"/>
      <c r="J27" s="64"/>
      <c r="K27" s="64"/>
      <c r="L27" s="64"/>
      <c r="M27" s="64"/>
      <c r="N27" s="92"/>
    </row>
    <row r="28" spans="2:14" x14ac:dyDescent="0.15">
      <c r="B28" s="96"/>
      <c r="C28" s="80"/>
      <c r="D28" s="64"/>
      <c r="E28" s="64"/>
      <c r="F28" s="64"/>
      <c r="G28" s="170"/>
      <c r="H28" s="94"/>
      <c r="I28" s="64"/>
      <c r="J28" s="64"/>
      <c r="K28" s="64"/>
      <c r="L28" s="64"/>
      <c r="M28" s="64"/>
      <c r="N28" s="92"/>
    </row>
    <row r="29" spans="2:14" x14ac:dyDescent="0.15">
      <c r="B29" s="97"/>
      <c r="C29" s="98"/>
      <c r="D29" s="98"/>
      <c r="E29" s="98"/>
      <c r="F29" s="98"/>
      <c r="G29" s="171"/>
      <c r="H29" s="97"/>
      <c r="I29" s="98"/>
      <c r="J29" s="98"/>
      <c r="K29" s="98"/>
      <c r="L29" s="98"/>
      <c r="M29" s="98"/>
      <c r="N29" s="99"/>
    </row>
    <row r="30" spans="2:14" x14ac:dyDescent="0.15">
      <c r="B30" s="17"/>
    </row>
    <row r="31" spans="2:14" ht="16" x14ac:dyDescent="0.15">
      <c r="B31" s="100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</row>
    <row r="32" spans="2:14" x14ac:dyDescent="0.15">
      <c r="B32" s="9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175"/>
    </row>
    <row r="33" spans="2:14" x14ac:dyDescent="0.15">
      <c r="B33" s="94"/>
      <c r="C33" s="65" t="s">
        <v>662</v>
      </c>
      <c r="D33" s="65" t="s">
        <v>168</v>
      </c>
      <c r="E33" s="64" t="s">
        <v>324</v>
      </c>
      <c r="F33" s="65" t="s">
        <v>663</v>
      </c>
      <c r="G33" s="64"/>
      <c r="H33" s="64"/>
      <c r="I33" s="64"/>
      <c r="J33" s="64" t="s">
        <v>682</v>
      </c>
      <c r="K33" s="64"/>
      <c r="L33" s="64"/>
      <c r="M33" s="64"/>
      <c r="N33" s="175"/>
    </row>
    <row r="34" spans="2:14" x14ac:dyDescent="0.15">
      <c r="B34" s="94"/>
      <c r="C34" s="26" t="s">
        <v>187</v>
      </c>
      <c r="D34" s="173">
        <v>1</v>
      </c>
      <c r="E34" s="26">
        <v>1500</v>
      </c>
      <c r="F34" s="64" t="s">
        <v>664</v>
      </c>
      <c r="G34" s="64"/>
      <c r="H34" s="64"/>
      <c r="I34" s="64"/>
      <c r="J34" s="64">
        <f t="shared" ref="J34:J51" si="1">IF(C34="Yes",D34*E34,0)</f>
        <v>1500</v>
      </c>
      <c r="K34" s="64"/>
      <c r="L34" s="64"/>
      <c r="M34" s="64"/>
      <c r="N34" s="175"/>
    </row>
    <row r="35" spans="2:14" x14ac:dyDescent="0.15">
      <c r="B35" s="94"/>
      <c r="C35" s="26" t="s">
        <v>187</v>
      </c>
      <c r="D35" s="173">
        <v>1</v>
      </c>
      <c r="E35" s="26">
        <v>500</v>
      </c>
      <c r="F35" s="64" t="s">
        <v>665</v>
      </c>
      <c r="G35" s="64"/>
      <c r="H35" s="64"/>
      <c r="I35" s="64"/>
      <c r="J35" s="64">
        <f t="shared" si="1"/>
        <v>500</v>
      </c>
      <c r="K35" s="64"/>
      <c r="L35" s="64"/>
      <c r="M35" s="64"/>
      <c r="N35" s="175"/>
    </row>
    <row r="36" spans="2:14" x14ac:dyDescent="0.15">
      <c r="B36" s="94"/>
      <c r="C36" s="26" t="s">
        <v>187</v>
      </c>
      <c r="D36" s="173">
        <v>1</v>
      </c>
      <c r="E36" s="26">
        <v>25</v>
      </c>
      <c r="F36" s="64" t="s">
        <v>666</v>
      </c>
      <c r="G36" s="64"/>
      <c r="H36" s="64"/>
      <c r="I36" s="64"/>
      <c r="J36" s="64">
        <f t="shared" si="1"/>
        <v>25</v>
      </c>
      <c r="K36" s="64"/>
      <c r="L36" s="64"/>
      <c r="M36" s="64"/>
      <c r="N36" s="175"/>
    </row>
    <row r="37" spans="2:14" x14ac:dyDescent="0.15">
      <c r="B37" s="94"/>
      <c r="C37" s="26" t="s">
        <v>188</v>
      </c>
      <c r="D37" s="173">
        <v>1</v>
      </c>
      <c r="E37" s="26">
        <v>2250</v>
      </c>
      <c r="F37" s="64" t="s">
        <v>667</v>
      </c>
      <c r="G37" s="64"/>
      <c r="H37" s="64"/>
      <c r="I37" s="64"/>
      <c r="J37" s="64">
        <f t="shared" si="1"/>
        <v>0</v>
      </c>
      <c r="K37" s="64"/>
      <c r="L37" s="64"/>
      <c r="M37" s="64"/>
      <c r="N37" s="175"/>
    </row>
    <row r="38" spans="2:14" x14ac:dyDescent="0.15">
      <c r="B38" s="94"/>
      <c r="C38" s="26" t="s">
        <v>187</v>
      </c>
      <c r="D38" s="173">
        <v>1</v>
      </c>
      <c r="E38" s="26">
        <v>400</v>
      </c>
      <c r="F38" s="64" t="s">
        <v>668</v>
      </c>
      <c r="G38" s="64"/>
      <c r="H38" s="64"/>
      <c r="I38" s="64"/>
      <c r="J38" s="64">
        <f t="shared" si="1"/>
        <v>400</v>
      </c>
      <c r="K38" s="64"/>
      <c r="L38" s="64"/>
      <c r="M38" s="64"/>
      <c r="N38" s="175"/>
    </row>
    <row r="39" spans="2:14" x14ac:dyDescent="0.15">
      <c r="B39" s="94"/>
      <c r="C39" s="26" t="s">
        <v>187</v>
      </c>
      <c r="D39" s="173">
        <v>1</v>
      </c>
      <c r="E39" s="26">
        <v>400</v>
      </c>
      <c r="F39" s="64" t="s">
        <v>669</v>
      </c>
      <c r="G39" s="64"/>
      <c r="H39" s="64"/>
      <c r="I39" s="64"/>
      <c r="J39" s="64">
        <f t="shared" si="1"/>
        <v>400</v>
      </c>
      <c r="K39" s="64"/>
      <c r="L39" s="64"/>
      <c r="M39" s="64"/>
      <c r="N39" s="175"/>
    </row>
    <row r="40" spans="2:14" x14ac:dyDescent="0.15">
      <c r="B40" s="94"/>
      <c r="C40" s="26" t="s">
        <v>188</v>
      </c>
      <c r="D40" s="173">
        <v>1</v>
      </c>
      <c r="E40" s="26">
        <v>-500</v>
      </c>
      <c r="F40" s="64" t="s">
        <v>670</v>
      </c>
      <c r="G40" s="64"/>
      <c r="H40" s="64"/>
      <c r="I40" s="64"/>
      <c r="J40" s="64">
        <f t="shared" si="1"/>
        <v>0</v>
      </c>
      <c r="K40" s="64"/>
      <c r="L40" s="64"/>
      <c r="M40" s="64"/>
      <c r="N40" s="175"/>
    </row>
    <row r="41" spans="2:14" x14ac:dyDescent="0.15">
      <c r="B41" s="94"/>
      <c r="C41" s="26" t="s">
        <v>188</v>
      </c>
      <c r="D41" s="173">
        <v>1</v>
      </c>
      <c r="E41" s="26">
        <v>2800</v>
      </c>
      <c r="F41" s="64" t="s">
        <v>671</v>
      </c>
      <c r="G41" s="64"/>
      <c r="H41" s="64"/>
      <c r="I41" s="64"/>
      <c r="J41" s="64">
        <f t="shared" si="1"/>
        <v>0</v>
      </c>
      <c r="K41" s="64"/>
      <c r="L41" s="64"/>
      <c r="M41" s="64"/>
      <c r="N41" s="175"/>
    </row>
    <row r="42" spans="2:14" x14ac:dyDescent="0.15">
      <c r="B42" s="94"/>
      <c r="C42" s="26" t="s">
        <v>187</v>
      </c>
      <c r="D42" s="173">
        <v>1</v>
      </c>
      <c r="E42" s="26">
        <v>75</v>
      </c>
      <c r="F42" s="64" t="s">
        <v>672</v>
      </c>
      <c r="G42" s="64"/>
      <c r="H42" s="64"/>
      <c r="I42" s="64"/>
      <c r="J42" s="64">
        <f t="shared" si="1"/>
        <v>75</v>
      </c>
      <c r="K42" s="64"/>
      <c r="L42" s="64"/>
      <c r="M42" s="64"/>
      <c r="N42" s="175"/>
    </row>
    <row r="43" spans="2:14" x14ac:dyDescent="0.15">
      <c r="B43" s="94"/>
      <c r="C43" s="26" t="s">
        <v>188</v>
      </c>
      <c r="D43" s="173">
        <v>1</v>
      </c>
      <c r="E43" s="26">
        <v>75</v>
      </c>
      <c r="F43" s="64" t="s">
        <v>673</v>
      </c>
      <c r="G43" s="64"/>
      <c r="H43" s="64"/>
      <c r="I43" s="64"/>
      <c r="J43" s="64">
        <f t="shared" si="1"/>
        <v>0</v>
      </c>
      <c r="K43" s="64"/>
      <c r="L43" s="64"/>
      <c r="M43" s="64"/>
      <c r="N43" s="175"/>
    </row>
    <row r="44" spans="2:14" x14ac:dyDescent="0.15">
      <c r="B44" s="94"/>
      <c r="C44" s="26" t="s">
        <v>188</v>
      </c>
      <c r="D44" s="173">
        <v>1</v>
      </c>
      <c r="E44" s="26">
        <v>100</v>
      </c>
      <c r="F44" s="64" t="s">
        <v>674</v>
      </c>
      <c r="G44" s="64"/>
      <c r="H44" s="64"/>
      <c r="I44" s="64"/>
      <c r="J44" s="64">
        <f t="shared" si="1"/>
        <v>0</v>
      </c>
      <c r="K44" s="64"/>
      <c r="L44" s="64"/>
      <c r="M44" s="64"/>
      <c r="N44" s="175"/>
    </row>
    <row r="45" spans="2:14" x14ac:dyDescent="0.15">
      <c r="B45" s="94"/>
      <c r="C45" s="26" t="s">
        <v>187</v>
      </c>
      <c r="D45" s="173">
        <v>1</v>
      </c>
      <c r="E45" s="26">
        <v>150</v>
      </c>
      <c r="F45" s="64" t="s">
        <v>675</v>
      </c>
      <c r="G45" s="64"/>
      <c r="H45" s="64"/>
      <c r="I45" s="64"/>
      <c r="J45" s="64">
        <f t="shared" si="1"/>
        <v>150</v>
      </c>
      <c r="K45" s="64"/>
      <c r="L45" s="64"/>
      <c r="M45" s="64"/>
      <c r="N45" s="175"/>
    </row>
    <row r="46" spans="2:14" x14ac:dyDescent="0.15">
      <c r="B46" s="94"/>
      <c r="C46" s="26" t="s">
        <v>187</v>
      </c>
      <c r="D46" s="173">
        <v>1</v>
      </c>
      <c r="E46" s="26">
        <v>250</v>
      </c>
      <c r="F46" s="64" t="s">
        <v>676</v>
      </c>
      <c r="G46" s="64"/>
      <c r="H46" s="64"/>
      <c r="I46" s="64"/>
      <c r="J46" s="64">
        <f t="shared" si="1"/>
        <v>250</v>
      </c>
      <c r="K46" s="64"/>
      <c r="L46" s="64"/>
      <c r="M46" s="64"/>
      <c r="N46" s="175"/>
    </row>
    <row r="47" spans="2:14" x14ac:dyDescent="0.15">
      <c r="B47" s="94"/>
      <c r="C47" s="26" t="s">
        <v>187</v>
      </c>
      <c r="D47" s="173">
        <v>1</v>
      </c>
      <c r="E47" s="26">
        <v>250</v>
      </c>
      <c r="F47" s="64" t="s">
        <v>677</v>
      </c>
      <c r="G47" s="64"/>
      <c r="H47" s="64"/>
      <c r="I47" s="64"/>
      <c r="J47" s="64">
        <f t="shared" si="1"/>
        <v>250</v>
      </c>
      <c r="K47" s="64"/>
      <c r="L47" s="64"/>
      <c r="M47" s="64"/>
      <c r="N47" s="175"/>
    </row>
    <row r="48" spans="2:14" x14ac:dyDescent="0.15">
      <c r="B48" s="94"/>
      <c r="C48" s="26" t="s">
        <v>188</v>
      </c>
      <c r="D48" s="173">
        <v>1</v>
      </c>
      <c r="E48" s="26">
        <v>500</v>
      </c>
      <c r="F48" s="64" t="s">
        <v>678</v>
      </c>
      <c r="G48" s="64"/>
      <c r="H48" s="64"/>
      <c r="I48" s="64"/>
      <c r="J48" s="64">
        <f t="shared" si="1"/>
        <v>0</v>
      </c>
      <c r="K48" s="64"/>
      <c r="L48" s="64"/>
      <c r="M48" s="64"/>
      <c r="N48" s="175"/>
    </row>
    <row r="49" spans="2:14" x14ac:dyDescent="0.15">
      <c r="B49" s="94"/>
      <c r="C49" s="26" t="s">
        <v>187</v>
      </c>
      <c r="D49" s="173">
        <v>1</v>
      </c>
      <c r="E49" s="26">
        <v>150</v>
      </c>
      <c r="F49" s="64" t="s">
        <v>679</v>
      </c>
      <c r="G49" s="64"/>
      <c r="H49" s="64"/>
      <c r="I49" s="64"/>
      <c r="J49" s="64">
        <f t="shared" si="1"/>
        <v>150</v>
      </c>
      <c r="K49" s="64"/>
      <c r="L49" s="64"/>
      <c r="M49" s="64"/>
      <c r="N49" s="175"/>
    </row>
    <row r="50" spans="2:14" x14ac:dyDescent="0.15">
      <c r="B50" s="94"/>
      <c r="C50" s="26" t="s">
        <v>188</v>
      </c>
      <c r="D50" s="173">
        <v>1</v>
      </c>
      <c r="E50" s="26">
        <v>-100</v>
      </c>
      <c r="F50" s="64" t="s">
        <v>680</v>
      </c>
      <c r="G50" s="64"/>
      <c r="H50" s="64"/>
      <c r="I50" s="64"/>
      <c r="J50" s="64">
        <f t="shared" si="1"/>
        <v>0</v>
      </c>
      <c r="K50" s="64"/>
      <c r="L50" s="64"/>
      <c r="M50" s="64"/>
      <c r="N50" s="175"/>
    </row>
    <row r="51" spans="2:14" x14ac:dyDescent="0.15">
      <c r="B51" s="94"/>
      <c r="C51" s="26" t="s">
        <v>187</v>
      </c>
      <c r="D51" s="173">
        <v>1</v>
      </c>
      <c r="E51" s="26">
        <v>100</v>
      </c>
      <c r="F51" s="64" t="s">
        <v>681</v>
      </c>
      <c r="G51" s="64"/>
      <c r="H51" s="64"/>
      <c r="I51" s="64"/>
      <c r="J51" s="64">
        <f t="shared" si="1"/>
        <v>100</v>
      </c>
      <c r="K51" s="64"/>
      <c r="L51" s="64"/>
      <c r="M51" s="64"/>
      <c r="N51" s="175"/>
    </row>
    <row r="52" spans="2:14" x14ac:dyDescent="0.15">
      <c r="B52" s="94"/>
      <c r="C52" s="64"/>
      <c r="D52" s="64"/>
      <c r="E52" s="80"/>
      <c r="F52" s="64"/>
      <c r="G52" s="64"/>
      <c r="H52" s="64"/>
      <c r="I52" s="64"/>
      <c r="J52" s="64"/>
      <c r="K52" s="64"/>
      <c r="L52" s="64"/>
      <c r="M52" s="64"/>
      <c r="N52" s="175"/>
    </row>
    <row r="53" spans="2:14" x14ac:dyDescent="0.15">
      <c r="B53" s="94"/>
      <c r="C53" s="64"/>
      <c r="D53" s="80"/>
      <c r="E53" s="80"/>
      <c r="F53" s="80" t="s">
        <v>688</v>
      </c>
      <c r="G53" s="80"/>
      <c r="H53" s="80"/>
      <c r="I53" s="80"/>
      <c r="J53" s="64">
        <f>SUM(J34:J51)</f>
        <v>3800</v>
      </c>
      <c r="K53" s="64"/>
      <c r="L53" s="80"/>
      <c r="M53" s="80"/>
      <c r="N53" s="92"/>
    </row>
    <row r="54" spans="2:14" x14ac:dyDescent="0.15">
      <c r="B54" s="97"/>
      <c r="C54" s="150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9"/>
    </row>
  </sheetData>
  <sheetProtection sheet="1" objects="1" scenarios="1"/>
  <protectedRanges>
    <protectedRange sqref="C34:E51" name="Range1"/>
  </protectedRanges>
  <mergeCells count="3">
    <mergeCell ref="B4:N4"/>
    <mergeCell ref="C7:F7"/>
    <mergeCell ref="H7:M7"/>
  </mergeCells>
  <dataValidations count="1">
    <dataValidation type="list" allowBlank="1" showInputMessage="1" showErrorMessage="1" sqref="C34:C51" xr:uid="{8AB89C25-B02A-4F71-903A-7C21AE07C588}">
      <formula1>$O$7:$O$8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98"/>
  <sheetViews>
    <sheetView zoomScale="90" zoomScaleNormal="90" workbookViewId="0">
      <selection activeCell="L48" sqref="L48"/>
    </sheetView>
  </sheetViews>
  <sheetFormatPr baseColWidth="10" defaultColWidth="9.1640625" defaultRowHeight="13" x14ac:dyDescent="0.15"/>
  <cols>
    <col min="1" max="1" width="13.6640625" style="10" customWidth="1"/>
    <col min="2" max="2" width="22.83203125" style="2" customWidth="1"/>
    <col min="3" max="3" width="16.1640625" style="1" bestFit="1" customWidth="1"/>
    <col min="4" max="4" width="16.33203125" style="3" customWidth="1"/>
    <col min="5" max="5" width="29" style="29" customWidth="1"/>
    <col min="6" max="6" width="9.6640625" style="29" customWidth="1"/>
    <col min="7" max="7" width="23.1640625" style="29" customWidth="1"/>
    <col min="8" max="8" width="20.33203125" style="29" customWidth="1"/>
    <col min="9" max="9" width="18.33203125" style="29" customWidth="1"/>
    <col min="10" max="10" width="28.83203125" style="29" customWidth="1"/>
    <col min="11" max="11" width="9.6640625" style="29" customWidth="1"/>
    <col min="12" max="12" width="23.1640625" style="29" customWidth="1"/>
    <col min="13" max="13" width="18.83203125" style="29" customWidth="1"/>
    <col min="14" max="14" width="19.1640625" style="29" customWidth="1"/>
    <col min="15" max="15" width="29" style="29" customWidth="1"/>
    <col min="16" max="19" width="9.6640625" style="29" customWidth="1"/>
    <col min="20" max="20" width="11.5" style="29" customWidth="1"/>
    <col min="21" max="23" width="9.6640625" style="29" customWidth="1"/>
    <col min="24" max="56" width="9.1640625" style="15"/>
    <col min="57" max="16384" width="9.1640625" style="1"/>
  </cols>
  <sheetData>
    <row r="1" spans="1:23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15" customFormat="1" x14ac:dyDescent="0.15">
      <c r="A2" s="16"/>
      <c r="B2" s="17"/>
      <c r="H2" s="67"/>
    </row>
    <row r="3" spans="1:23" s="15" customFormat="1" ht="33" customHeight="1" x14ac:dyDescent="0.15">
      <c r="A3" s="16"/>
      <c r="B3" s="189" t="s">
        <v>321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1"/>
    </row>
    <row r="4" spans="1:23" s="15" customFormat="1" x14ac:dyDescent="0.15">
      <c r="A4" s="16"/>
      <c r="B4" s="17"/>
    </row>
    <row r="5" spans="1:23" s="15" customFormat="1" x14ac:dyDescent="0.15">
      <c r="A5" s="16"/>
      <c r="B5" s="17"/>
    </row>
    <row r="6" spans="1:23" s="15" customFormat="1" ht="17" x14ac:dyDescent="0.15">
      <c r="A6" s="16"/>
      <c r="B6" s="100" t="s">
        <v>319</v>
      </c>
      <c r="C6" s="101" t="s">
        <v>161</v>
      </c>
      <c r="D6" s="102" t="s">
        <v>0</v>
      </c>
      <c r="E6" s="103" t="s">
        <v>305</v>
      </c>
      <c r="F6" s="104"/>
      <c r="G6" s="100" t="s">
        <v>320</v>
      </c>
      <c r="H6" s="101" t="s">
        <v>161</v>
      </c>
      <c r="I6" s="102" t="s">
        <v>0</v>
      </c>
      <c r="J6" s="103" t="s">
        <v>305</v>
      </c>
      <c r="K6" s="104"/>
      <c r="L6" s="100" t="s">
        <v>13</v>
      </c>
      <c r="M6" s="101" t="s">
        <v>161</v>
      </c>
      <c r="N6" s="102" t="s">
        <v>0</v>
      </c>
      <c r="O6" s="103" t="s">
        <v>305</v>
      </c>
    </row>
    <row r="7" spans="1:23" s="15" customFormat="1" x14ac:dyDescent="0.15">
      <c r="A7" s="16"/>
      <c r="B7" s="91" t="s">
        <v>313</v>
      </c>
      <c r="C7" s="64"/>
      <c r="D7" s="64"/>
      <c r="E7" s="92"/>
      <c r="G7" s="91" t="s">
        <v>313</v>
      </c>
      <c r="H7" s="64"/>
      <c r="I7" s="64"/>
      <c r="J7" s="92"/>
      <c r="L7" s="91" t="s">
        <v>313</v>
      </c>
      <c r="M7" s="64"/>
      <c r="N7" s="64"/>
      <c r="O7" s="92"/>
    </row>
    <row r="8" spans="1:23" s="15" customFormat="1" x14ac:dyDescent="0.15">
      <c r="A8" s="16"/>
      <c r="B8" s="93">
        <f>'Key numbers factory'!$O10</f>
        <v>4500</v>
      </c>
      <c r="C8" s="64"/>
      <c r="D8" s="64"/>
      <c r="E8" s="92"/>
      <c r="G8" s="93">
        <f>'Key numbers factory'!$O11</f>
        <v>6000</v>
      </c>
      <c r="H8" s="64"/>
      <c r="I8" s="64"/>
      <c r="J8" s="92"/>
      <c r="L8" s="93">
        <f>'Key numbers factory'!$O12</f>
        <v>4500</v>
      </c>
      <c r="M8" s="64"/>
      <c r="N8" s="64"/>
      <c r="O8" s="92"/>
    </row>
    <row r="9" spans="1:23" s="15" customFormat="1" x14ac:dyDescent="0.15">
      <c r="A9" s="16"/>
      <c r="B9" s="94"/>
      <c r="C9" s="64"/>
      <c r="D9" s="64"/>
      <c r="E9" s="92"/>
      <c r="G9" s="94"/>
      <c r="H9" s="64"/>
      <c r="I9" s="64"/>
      <c r="J9" s="92"/>
      <c r="L9" s="94"/>
      <c r="M9" s="64"/>
      <c r="N9" s="64"/>
      <c r="O9" s="92"/>
    </row>
    <row r="10" spans="1:23" s="15" customFormat="1" x14ac:dyDescent="0.15">
      <c r="A10" s="16"/>
      <c r="B10" s="94"/>
      <c r="C10" s="176">
        <f>Engineering!B6</f>
        <v>570</v>
      </c>
      <c r="D10" s="83">
        <f t="shared" ref="D10:D17" si="0">C10/C$20</f>
        <v>1.0224814519910275E-2</v>
      </c>
      <c r="E10" s="92" t="s">
        <v>307</v>
      </c>
      <c r="G10" s="94"/>
      <c r="H10" s="64">
        <f>Engineering!B6</f>
        <v>570</v>
      </c>
      <c r="I10" s="83">
        <f t="shared" ref="I10:I17" si="1">H10/H$20</f>
        <v>1.1578279491069708E-2</v>
      </c>
      <c r="J10" s="92" t="s">
        <v>307</v>
      </c>
      <c r="L10" s="94"/>
      <c r="M10" s="64">
        <f>Engineering!B6</f>
        <v>570</v>
      </c>
      <c r="N10" s="83">
        <f t="shared" ref="N10:N17" si="2">M10/M$20</f>
        <v>1.3888650258385215E-2</v>
      </c>
      <c r="O10" s="92" t="s">
        <v>307</v>
      </c>
    </row>
    <row r="11" spans="1:23" s="15" customFormat="1" x14ac:dyDescent="0.15">
      <c r="A11" s="16"/>
      <c r="B11" s="94"/>
      <c r="C11" s="176">
        <f>Materials!D12</f>
        <v>29231.8</v>
      </c>
      <c r="D11" s="83">
        <f t="shared" si="0"/>
        <v>0.52436795277739146</v>
      </c>
      <c r="E11" s="92" t="s">
        <v>37</v>
      </c>
      <c r="G11" s="94"/>
      <c r="H11" s="64">
        <f>Materials!E12</f>
        <v>26662.799999999999</v>
      </c>
      <c r="I11" s="83">
        <f t="shared" si="1"/>
        <v>0.54159535160437444</v>
      </c>
      <c r="J11" s="92" t="s">
        <v>37</v>
      </c>
      <c r="L11" s="94"/>
      <c r="M11" s="64">
        <f>Materials!F12</f>
        <v>20955.599999999999</v>
      </c>
      <c r="N11" s="83">
        <f t="shared" si="2"/>
        <v>0.51060526202564416</v>
      </c>
      <c r="O11" s="92" t="s">
        <v>37</v>
      </c>
    </row>
    <row r="12" spans="1:23" s="15" customFormat="1" x14ac:dyDescent="0.15">
      <c r="A12" s="16"/>
      <c r="B12" s="94"/>
      <c r="C12" s="176">
        <f>'Manufacturing costs'!E13</f>
        <v>556.19204819277115</v>
      </c>
      <c r="D12" s="83">
        <f t="shared" si="0"/>
        <v>9.9771237372282134E-3</v>
      </c>
      <c r="E12" s="92" t="s">
        <v>336</v>
      </c>
      <c r="G12" s="94"/>
      <c r="H12" s="64">
        <f>'Manufacturing costs'!F13</f>
        <v>406.91421686746986</v>
      </c>
      <c r="I12" s="83">
        <f t="shared" si="1"/>
        <v>8.2655553189145917E-3</v>
      </c>
      <c r="J12" s="92" t="s">
        <v>336</v>
      </c>
      <c r="L12" s="94"/>
      <c r="M12" s="64">
        <f>'Manufacturing costs'!G13</f>
        <v>300.89566265060239</v>
      </c>
      <c r="N12" s="83">
        <f t="shared" si="2"/>
        <v>7.3316396891566302E-3</v>
      </c>
      <c r="O12" s="92" t="s">
        <v>336</v>
      </c>
    </row>
    <row r="13" spans="1:23" s="15" customFormat="1" x14ac:dyDescent="0.15">
      <c r="A13" s="16"/>
      <c r="B13" s="94"/>
      <c r="C13" s="176">
        <f>'Outbound Logistics'!K29</f>
        <v>475.5</v>
      </c>
      <c r="D13" s="83">
        <f t="shared" si="0"/>
        <v>8.5296479021356765E-3</v>
      </c>
      <c r="E13" s="92" t="s">
        <v>308</v>
      </c>
      <c r="G13" s="94"/>
      <c r="H13" s="64">
        <f>'Outbound Logistics'!K29</f>
        <v>475.5</v>
      </c>
      <c r="I13" s="83">
        <f t="shared" si="1"/>
        <v>9.6587226280765714E-3</v>
      </c>
      <c r="J13" s="92" t="s">
        <v>308</v>
      </c>
      <c r="L13" s="94"/>
      <c r="M13" s="64">
        <f>'Outbound Logistics'!K29</f>
        <v>475.5</v>
      </c>
      <c r="N13" s="83">
        <f t="shared" si="2"/>
        <v>1.1586058241863454E-2</v>
      </c>
      <c r="O13" s="92" t="s">
        <v>308</v>
      </c>
    </row>
    <row r="14" spans="1:23" s="15" customFormat="1" x14ac:dyDescent="0.15">
      <c r="A14" s="16"/>
      <c r="B14" s="94"/>
      <c r="C14" s="176">
        <f>Mounting!D13</f>
        <v>9783.347760576924</v>
      </c>
      <c r="D14" s="83">
        <f t="shared" si="0"/>
        <v>0.17549634427312036</v>
      </c>
      <c r="E14" s="92" t="s">
        <v>309</v>
      </c>
      <c r="G14" s="94"/>
      <c r="H14" s="64">
        <f>Mounting!E13</f>
        <v>8977.7352605769247</v>
      </c>
      <c r="I14" s="83">
        <f t="shared" si="1"/>
        <v>0.182362680778581</v>
      </c>
      <c r="J14" s="92" t="s">
        <v>309</v>
      </c>
      <c r="L14" s="94"/>
      <c r="M14" s="64">
        <f>Mounting!F13</f>
        <v>8977.7352605769247</v>
      </c>
      <c r="N14" s="83">
        <f t="shared" si="2"/>
        <v>0.21875197394127324</v>
      </c>
      <c r="O14" s="92" t="s">
        <v>309</v>
      </c>
    </row>
    <row r="15" spans="1:23" s="15" customFormat="1" x14ac:dyDescent="0.15">
      <c r="A15" s="16"/>
      <c r="B15" s="94"/>
      <c r="C15" s="176">
        <f>'Selling costs'!B7</f>
        <v>1000</v>
      </c>
      <c r="D15" s="83">
        <f t="shared" si="0"/>
        <v>1.7938271087561887E-2</v>
      </c>
      <c r="E15" s="92" t="s">
        <v>310</v>
      </c>
      <c r="G15" s="94"/>
      <c r="H15" s="64">
        <f>'Selling costs'!B7</f>
        <v>1000</v>
      </c>
      <c r="I15" s="83">
        <f t="shared" si="1"/>
        <v>2.0312771036964401E-2</v>
      </c>
      <c r="J15" s="92" t="s">
        <v>310</v>
      </c>
      <c r="L15" s="94"/>
      <c r="M15" s="64">
        <f>'Selling costs'!B7</f>
        <v>1000</v>
      </c>
      <c r="N15" s="83">
        <f t="shared" si="2"/>
        <v>2.436605308488634E-2</v>
      </c>
      <c r="O15" s="92" t="s">
        <v>310</v>
      </c>
    </row>
    <row r="16" spans="1:23" s="15" customFormat="1" x14ac:dyDescent="0.15">
      <c r="A16" s="16"/>
      <c r="B16" s="94"/>
      <c r="C16" s="176">
        <f>'Inventory costs'!D16</f>
        <v>5524.4509694032249</v>
      </c>
      <c r="D16" s="83">
        <f t="shared" si="0"/>
        <v>9.90990990990991E-2</v>
      </c>
      <c r="E16" s="92" t="s">
        <v>306</v>
      </c>
      <c r="G16" s="94"/>
      <c r="H16" s="64">
        <f>'Inventory costs'!E16</f>
        <v>4878.6597810196536</v>
      </c>
      <c r="I16" s="83">
        <f t="shared" si="1"/>
        <v>9.90990990990991E-2</v>
      </c>
      <c r="J16" s="92" t="s">
        <v>306</v>
      </c>
      <c r="L16" s="94"/>
      <c r="M16" s="64">
        <f>'Inventory costs'!F16</f>
        <v>4067.0969054306056</v>
      </c>
      <c r="N16" s="83">
        <f t="shared" si="2"/>
        <v>9.90990990990991E-2</v>
      </c>
      <c r="O16" s="92" t="s">
        <v>306</v>
      </c>
    </row>
    <row r="17" spans="1:15" s="15" customFormat="1" x14ac:dyDescent="0.15">
      <c r="A17" s="16"/>
      <c r="B17" s="94"/>
      <c r="C17" s="176">
        <f>'Fixed costs'!$L41*('Key numbers factory'!$O16+'Key numbers factory'!$P16)</f>
        <v>3317.4210843373494</v>
      </c>
      <c r="D17" s="83">
        <f t="shared" si="0"/>
        <v>5.9508798722436876E-2</v>
      </c>
      <c r="E17" s="92" t="s">
        <v>337</v>
      </c>
      <c r="G17" s="94"/>
      <c r="H17" s="64">
        <f>'Fixed costs'!$L41*('Key numbers factory'!$O17+'Key numbers factory'!$P17)</f>
        <v>2412.6698795180723</v>
      </c>
      <c r="I17" s="83">
        <f t="shared" si="1"/>
        <v>4.9008010850431091E-2</v>
      </c>
      <c r="J17" s="92" t="s">
        <v>337</v>
      </c>
      <c r="L17" s="94"/>
      <c r="M17" s="64">
        <f>'Fixed costs'!$L41*('Key numbers factory'!$O18+'Key numbers factory'!$P18)</f>
        <v>1809.5024096385541</v>
      </c>
      <c r="N17" s="83">
        <f t="shared" si="2"/>
        <v>4.409043177048276E-2</v>
      </c>
      <c r="O17" s="92" t="s">
        <v>337</v>
      </c>
    </row>
    <row r="18" spans="1:15" s="15" customFormat="1" x14ac:dyDescent="0.15">
      <c r="A18" s="16"/>
      <c r="B18" s="94"/>
      <c r="C18" s="176">
        <f>'Capital costs'!$H118*('Key numbers factory'!$O16+'Key numbers factory'!$P16)</f>
        <v>5288.0206469222776</v>
      </c>
      <c r="D18" s="83">
        <f>C18/C$20</f>
        <v>9.4857947881116192E-2</v>
      </c>
      <c r="E18" s="92" t="s">
        <v>6</v>
      </c>
      <c r="G18" s="94"/>
      <c r="H18" s="64">
        <f>'Capital costs'!$H118*('Key numbers factory'!$O17+'Key numbers factory'!$P17)</f>
        <v>3845.8331977616563</v>
      </c>
      <c r="I18" s="83">
        <f>H18/H$20</f>
        <v>7.8119529192489157E-2</v>
      </c>
      <c r="J18" s="92" t="s">
        <v>6</v>
      </c>
      <c r="L18" s="94"/>
      <c r="M18" s="64">
        <f>'Capital costs'!$H118*('Key numbers factory'!$O18+'Key numbers factory'!$P18)</f>
        <v>2884.3748983212422</v>
      </c>
      <c r="N18" s="83">
        <f>M18/M$20</f>
        <v>7.0280831889209028E-2</v>
      </c>
      <c r="O18" s="92" t="s">
        <v>6</v>
      </c>
    </row>
    <row r="19" spans="1:15" s="15" customFormat="1" x14ac:dyDescent="0.15">
      <c r="A19" s="16"/>
      <c r="B19" s="94"/>
      <c r="C19" s="176"/>
      <c r="D19" s="83"/>
      <c r="E19" s="92"/>
      <c r="G19" s="94"/>
      <c r="H19" s="64"/>
      <c r="I19" s="83"/>
      <c r="J19" s="92"/>
      <c r="L19" s="94"/>
      <c r="M19" s="64"/>
      <c r="N19" s="83"/>
      <c r="O19" s="92"/>
    </row>
    <row r="20" spans="1:15" s="15" customFormat="1" x14ac:dyDescent="0.15">
      <c r="A20" s="16"/>
      <c r="B20" s="94"/>
      <c r="C20" s="177">
        <f>SUM(C10:C18)</f>
        <v>55746.732509432542</v>
      </c>
      <c r="D20" s="84">
        <f>C20/C$20</f>
        <v>1</v>
      </c>
      <c r="E20" s="95" t="s">
        <v>312</v>
      </c>
      <c r="G20" s="94"/>
      <c r="H20" s="65">
        <f>SUM(H10:H18)</f>
        <v>49230.112335743775</v>
      </c>
      <c r="I20" s="84">
        <f>H20/H$20</f>
        <v>1</v>
      </c>
      <c r="J20" s="95" t="s">
        <v>312</v>
      </c>
      <c r="L20" s="94"/>
      <c r="M20" s="65">
        <f>SUM(M10:M18)</f>
        <v>41040.705136617929</v>
      </c>
      <c r="N20" s="84">
        <f>M20/M$20</f>
        <v>1</v>
      </c>
      <c r="O20" s="95" t="s">
        <v>312</v>
      </c>
    </row>
    <row r="21" spans="1:15" s="15" customFormat="1" x14ac:dyDescent="0.15">
      <c r="A21" s="16"/>
      <c r="B21" s="94"/>
      <c r="C21" s="176"/>
      <c r="D21" s="64"/>
      <c r="E21" s="92"/>
      <c r="G21" s="94"/>
      <c r="H21" s="64"/>
      <c r="I21" s="64"/>
      <c r="J21" s="92"/>
      <c r="L21" s="94"/>
      <c r="M21" s="64"/>
      <c r="N21" s="64"/>
      <c r="O21" s="92"/>
    </row>
    <row r="22" spans="1:15" s="15" customFormat="1" x14ac:dyDescent="0.15">
      <c r="A22" s="16"/>
      <c r="B22" s="94"/>
      <c r="C22" s="176"/>
      <c r="D22" s="64"/>
      <c r="E22" s="92"/>
      <c r="G22" s="94"/>
      <c r="H22" s="64"/>
      <c r="I22" s="64"/>
      <c r="J22" s="92"/>
      <c r="L22" s="94"/>
      <c r="M22" s="64"/>
      <c r="N22" s="64"/>
      <c r="O22" s="92"/>
    </row>
    <row r="23" spans="1:15" s="15" customFormat="1" x14ac:dyDescent="0.15">
      <c r="A23" s="16"/>
      <c r="B23" s="94"/>
      <c r="C23" s="176"/>
      <c r="D23" s="81">
        <v>10</v>
      </c>
      <c r="E23" s="92" t="s">
        <v>314</v>
      </c>
      <c r="G23" s="94"/>
      <c r="H23" s="64"/>
      <c r="I23" s="82">
        <v>10</v>
      </c>
      <c r="J23" s="92" t="s">
        <v>314</v>
      </c>
      <c r="L23" s="94"/>
      <c r="M23" s="64"/>
      <c r="N23" s="82">
        <v>10</v>
      </c>
      <c r="O23" s="92" t="s">
        <v>314</v>
      </c>
    </row>
    <row r="24" spans="1:15" s="15" customFormat="1" x14ac:dyDescent="0.15">
      <c r="A24" s="16"/>
      <c r="B24" s="94"/>
      <c r="C24" s="176"/>
      <c r="D24" s="64"/>
      <c r="E24" s="92"/>
      <c r="G24" s="96"/>
      <c r="H24" s="80"/>
      <c r="I24" s="80"/>
      <c r="J24" s="92"/>
      <c r="L24" s="96"/>
      <c r="M24" s="80"/>
      <c r="N24" s="80"/>
      <c r="O24" s="92"/>
    </row>
    <row r="25" spans="1:15" s="15" customFormat="1" x14ac:dyDescent="0.15">
      <c r="A25" s="16"/>
      <c r="B25" s="96"/>
      <c r="C25" s="178">
        <f>C20+(C20*D23/100)</f>
        <v>61321.405760375797</v>
      </c>
      <c r="D25" s="179"/>
      <c r="E25" s="180" t="s">
        <v>311</v>
      </c>
      <c r="G25" s="96"/>
      <c r="H25" s="168">
        <f>H20+(H20*I23/100)</f>
        <v>54153.123569318152</v>
      </c>
      <c r="I25" s="179"/>
      <c r="J25" s="180" t="s">
        <v>311</v>
      </c>
      <c r="L25" s="96"/>
      <c r="M25" s="168">
        <f>M20+(M20*N23/100)</f>
        <v>45144.77565027972</v>
      </c>
      <c r="N25" s="179"/>
      <c r="O25" s="180" t="s">
        <v>311</v>
      </c>
    </row>
    <row r="26" spans="1:15" s="15" customFormat="1" x14ac:dyDescent="0.15">
      <c r="A26" s="16"/>
      <c r="B26" s="96"/>
      <c r="C26" s="64"/>
      <c r="D26" s="80"/>
      <c r="E26" s="92"/>
      <c r="G26" s="96"/>
      <c r="H26" s="80"/>
      <c r="I26" s="80"/>
      <c r="J26" s="92"/>
      <c r="L26" s="96"/>
      <c r="M26" s="80"/>
      <c r="N26" s="80"/>
      <c r="O26" s="92"/>
    </row>
    <row r="27" spans="1:15" s="15" customFormat="1" x14ac:dyDescent="0.15">
      <c r="A27" s="16"/>
      <c r="B27" s="96"/>
      <c r="C27" s="80"/>
      <c r="D27" s="80"/>
      <c r="E27" s="92"/>
      <c r="G27" s="96"/>
      <c r="H27" s="80"/>
      <c r="I27" s="80"/>
      <c r="J27" s="92"/>
      <c r="L27" s="96"/>
      <c r="M27" s="151" t="s">
        <v>397</v>
      </c>
      <c r="N27" s="80"/>
      <c r="O27" s="92"/>
    </row>
    <row r="28" spans="1:15" s="15" customFormat="1" x14ac:dyDescent="0.15">
      <c r="A28" s="16"/>
      <c r="B28" s="97"/>
      <c r="C28" s="98"/>
      <c r="D28" s="98"/>
      <c r="E28" s="99"/>
      <c r="G28" s="97"/>
      <c r="H28" s="98"/>
      <c r="I28" s="98"/>
      <c r="J28" s="99"/>
      <c r="L28" s="97"/>
      <c r="M28" s="98"/>
      <c r="N28" s="98"/>
      <c r="O28" s="99"/>
    </row>
    <row r="29" spans="1:15" s="15" customFormat="1" x14ac:dyDescent="0.15">
      <c r="A29" s="16"/>
      <c r="B29" s="17"/>
    </row>
    <row r="30" spans="1:15" s="15" customFormat="1" ht="17" x14ac:dyDescent="0.15">
      <c r="A30" s="16"/>
      <c r="B30" s="100"/>
      <c r="C30" s="101"/>
      <c r="D30" s="102"/>
      <c r="E30" s="103"/>
      <c r="G30" s="100" t="s">
        <v>379</v>
      </c>
      <c r="H30" s="101" t="s">
        <v>161</v>
      </c>
      <c r="I30" s="102" t="s">
        <v>0</v>
      </c>
      <c r="J30" s="103" t="s">
        <v>305</v>
      </c>
      <c r="L30" s="100" t="s">
        <v>392</v>
      </c>
      <c r="M30" s="101" t="s">
        <v>161</v>
      </c>
      <c r="N30" s="102" t="s">
        <v>0</v>
      </c>
      <c r="O30" s="103" t="s">
        <v>305</v>
      </c>
    </row>
    <row r="31" spans="1:15" s="15" customFormat="1" x14ac:dyDescent="0.15">
      <c r="A31" s="16"/>
      <c r="B31" s="94"/>
      <c r="C31" s="64"/>
      <c r="D31" s="64"/>
      <c r="E31" s="92"/>
      <c r="G31" s="91" t="s">
        <v>380</v>
      </c>
      <c r="H31" s="64"/>
      <c r="I31" s="64"/>
      <c r="J31" s="92"/>
      <c r="L31" s="91" t="s">
        <v>394</v>
      </c>
      <c r="M31" s="64"/>
      <c r="N31" s="64"/>
      <c r="O31" s="92"/>
    </row>
    <row r="32" spans="1:15" s="15" customFormat="1" x14ac:dyDescent="0.15">
      <c r="A32" s="16"/>
      <c r="B32" s="94"/>
      <c r="C32" s="64"/>
      <c r="D32" s="64"/>
      <c r="E32" s="92"/>
      <c r="G32" s="145">
        <v>6</v>
      </c>
      <c r="H32" s="64"/>
      <c r="I32" s="64"/>
      <c r="J32" s="92"/>
      <c r="L32" s="145">
        <v>6</v>
      </c>
      <c r="M32" s="64"/>
      <c r="N32" s="64"/>
      <c r="O32" s="92"/>
    </row>
    <row r="33" spans="1:15" s="15" customFormat="1" x14ac:dyDescent="0.15">
      <c r="A33" s="16"/>
      <c r="B33" s="94"/>
      <c r="C33" s="64"/>
      <c r="D33" s="64"/>
      <c r="E33" s="92"/>
      <c r="G33" s="94"/>
      <c r="H33" s="64" t="s">
        <v>381</v>
      </c>
      <c r="I33" s="64" t="s">
        <v>382</v>
      </c>
      <c r="J33" s="92"/>
      <c r="L33" s="91" t="s">
        <v>393</v>
      </c>
      <c r="M33" s="64"/>
      <c r="N33" s="64"/>
      <c r="O33" s="92"/>
    </row>
    <row r="34" spans="1:15" s="15" customFormat="1" x14ac:dyDescent="0.15">
      <c r="A34" s="16"/>
      <c r="B34" s="94"/>
      <c r="C34" s="64"/>
      <c r="D34" s="64"/>
      <c r="E34" s="92"/>
      <c r="G34" s="94"/>
      <c r="H34" s="146">
        <f>2</f>
        <v>2</v>
      </c>
      <c r="I34" s="146">
        <f>G32-H34</f>
        <v>4</v>
      </c>
      <c r="J34" s="92"/>
      <c r="L34" s="145">
        <v>4</v>
      </c>
      <c r="M34" s="153" t="str">
        <f>IF(L34&gt;4, "Warning: More than 4 layers. Calculation not accurate for higher buildings", "")</f>
        <v/>
      </c>
      <c r="N34" s="146"/>
      <c r="O34" s="92"/>
    </row>
    <row r="35" spans="1:15" s="15" customFormat="1" x14ac:dyDescent="0.15">
      <c r="A35" s="16"/>
      <c r="B35" s="94"/>
      <c r="C35" s="64"/>
      <c r="D35" s="64"/>
      <c r="E35" s="92"/>
      <c r="G35" s="94"/>
      <c r="H35" s="64"/>
      <c r="I35" s="64"/>
      <c r="J35" s="92"/>
      <c r="L35" s="94"/>
      <c r="M35" s="64"/>
      <c r="N35" s="64"/>
      <c r="O35" s="92"/>
    </row>
    <row r="36" spans="1:15" s="15" customFormat="1" x14ac:dyDescent="0.15">
      <c r="A36" s="16"/>
      <c r="B36" s="94"/>
      <c r="C36" s="64"/>
      <c r="D36" s="64"/>
      <c r="E36" s="92"/>
      <c r="G36" s="94"/>
      <c r="H36" s="64"/>
      <c r="I36" s="64"/>
      <c r="J36" s="92"/>
      <c r="L36" s="94"/>
      <c r="M36" s="64">
        <f>(M10*L$32)*L$34</f>
        <v>13680</v>
      </c>
      <c r="N36" s="83">
        <v>1.1263147867576642E-2</v>
      </c>
      <c r="O36" s="92" t="s">
        <v>307</v>
      </c>
    </row>
    <row r="37" spans="1:15" s="15" customFormat="1" x14ac:dyDescent="0.15">
      <c r="A37" s="16"/>
      <c r="B37" s="94"/>
      <c r="C37" s="64"/>
      <c r="D37" s="64"/>
      <c r="E37" s="92"/>
      <c r="G37" s="94"/>
      <c r="H37" s="64">
        <f t="shared" ref="H37:H45" si="3">(H$34*C10)+(I$34*H10)</f>
        <v>3420</v>
      </c>
      <c r="I37" s="160">
        <f>H37/H$47*100</f>
        <v>1.1246525624089125</v>
      </c>
      <c r="J37" s="92" t="s">
        <v>307</v>
      </c>
      <c r="L37" s="94"/>
      <c r="M37" s="64">
        <f>(M11*L$32)*L$34+(L32*Materials!F9)</f>
        <v>529934.39999999991</v>
      </c>
      <c r="N37" s="83">
        <v>0.62484387585778078</v>
      </c>
      <c r="O37" s="92" t="s">
        <v>37</v>
      </c>
    </row>
    <row r="38" spans="1:15" s="15" customFormat="1" x14ac:dyDescent="0.15">
      <c r="A38" s="16"/>
      <c r="B38" s="94"/>
      <c r="C38" s="64"/>
      <c r="D38" s="64"/>
      <c r="E38" s="92"/>
      <c r="G38" s="94"/>
      <c r="H38" s="64">
        <f t="shared" si="3"/>
        <v>165114.79999999999</v>
      </c>
      <c r="I38" s="160">
        <f t="shared" ref="I38:I45" si="4">H38/H$47*100</f>
        <v>54.297304944922551</v>
      </c>
      <c r="J38" s="92" t="s">
        <v>37</v>
      </c>
      <c r="L38" s="94"/>
      <c r="M38" s="64">
        <f t="shared" ref="M38:M44" si="5">(M12*L$32)*L$34</f>
        <v>7221.4959036144573</v>
      </c>
      <c r="N38" s="83">
        <v>1.0872418687527655E-2</v>
      </c>
      <c r="O38" s="92" t="s">
        <v>336</v>
      </c>
    </row>
    <row r="39" spans="1:15" s="15" customFormat="1" x14ac:dyDescent="0.15">
      <c r="A39" s="16"/>
      <c r="B39" s="94"/>
      <c r="C39" s="64"/>
      <c r="D39" s="64"/>
      <c r="E39" s="92"/>
      <c r="G39" s="94"/>
      <c r="H39" s="64">
        <f t="shared" si="3"/>
        <v>2740.040963855422</v>
      </c>
      <c r="I39" s="160">
        <f t="shared" si="4"/>
        <v>0.9010509038319845</v>
      </c>
      <c r="J39" s="92" t="s">
        <v>336</v>
      </c>
      <c r="L39" s="94"/>
      <c r="M39" s="64">
        <f t="shared" si="5"/>
        <v>11412</v>
      </c>
      <c r="N39" s="83">
        <v>9.395836510583672E-3</v>
      </c>
      <c r="O39" s="92" t="s">
        <v>308</v>
      </c>
    </row>
    <row r="40" spans="1:15" s="15" customFormat="1" x14ac:dyDescent="0.15">
      <c r="A40" s="16"/>
      <c r="B40" s="94"/>
      <c r="C40" s="64"/>
      <c r="D40" s="64"/>
      <c r="E40" s="92"/>
      <c r="G40" s="94"/>
      <c r="H40" s="64">
        <f t="shared" si="3"/>
        <v>2853</v>
      </c>
      <c r="I40" s="160">
        <f t="shared" si="4"/>
        <v>0.93819700600954026</v>
      </c>
      <c r="J40" s="92" t="s">
        <v>308</v>
      </c>
      <c r="L40" s="94"/>
      <c r="M40" s="64">
        <f t="shared" si="5"/>
        <v>215465.64625384618</v>
      </c>
      <c r="N40" s="83">
        <v>0.192292611357541</v>
      </c>
      <c r="O40" s="92" t="s">
        <v>309</v>
      </c>
    </row>
    <row r="41" spans="1:15" s="15" customFormat="1" x14ac:dyDescent="0.15">
      <c r="A41" s="16"/>
      <c r="B41" s="94"/>
      <c r="C41" s="163"/>
      <c r="D41" s="64"/>
      <c r="E41" s="92"/>
      <c r="G41" s="94"/>
      <c r="H41" s="64">
        <f>(((Mounting!$F$42-Mounting!D99)+((1/($G$32-1))*Mounting!$D$99))*H34*Mounting!$L$19)+(H34*(Mounting!D8+Mounting!D9+Mounting!D10+Mounting!D11))+(((Mounting!$G$42-Mounting!D99)+((1/($G$32-1))*Mounting!$D$99))*I34*Mounting!$L$19)+(I34*(Mounting!E8+Mounting!E9+Mounting!E10+Mounting!E11))</f>
        <v>51157.636563461536</v>
      </c>
      <c r="I41" s="160">
        <f t="shared" si="4"/>
        <v>16.822972821017807</v>
      </c>
      <c r="J41" s="92" t="s">
        <v>309</v>
      </c>
      <c r="L41" s="94"/>
      <c r="M41" s="64">
        <f t="shared" si="5"/>
        <v>24000</v>
      </c>
      <c r="N41" s="83">
        <v>1.9759908539608143E-2</v>
      </c>
      <c r="O41" s="92" t="s">
        <v>310</v>
      </c>
    </row>
    <row r="42" spans="1:15" s="15" customFormat="1" x14ac:dyDescent="0.15">
      <c r="A42" s="16"/>
      <c r="B42" s="94"/>
      <c r="C42" s="163"/>
      <c r="D42" s="64"/>
      <c r="E42" s="92"/>
      <c r="G42" s="94"/>
      <c r="H42" s="64">
        <f t="shared" si="3"/>
        <v>6000</v>
      </c>
      <c r="I42" s="160">
        <f t="shared" si="4"/>
        <v>1.9730746708928291</v>
      </c>
      <c r="J42" s="92" t="s">
        <v>310</v>
      </c>
      <c r="L42" s="94"/>
      <c r="M42" s="64">
        <f>(M16*L$32)*L$34</f>
        <v>97610.325730334531</v>
      </c>
      <c r="N42" s="83">
        <v>0</v>
      </c>
      <c r="O42" s="92" t="s">
        <v>306</v>
      </c>
    </row>
    <row r="43" spans="1:15" s="15" customFormat="1" x14ac:dyDescent="0.15">
      <c r="A43" s="16"/>
      <c r="B43" s="94"/>
      <c r="C43" s="64"/>
      <c r="D43" s="64"/>
      <c r="E43" s="92"/>
      <c r="G43" s="94"/>
      <c r="H43" s="64">
        <f t="shared" si="3"/>
        <v>30563.541062885066</v>
      </c>
      <c r="I43" s="160">
        <f t="shared" si="4"/>
        <v>10.050691453995238</v>
      </c>
      <c r="J43" s="92" t="s">
        <v>306</v>
      </c>
      <c r="L43" s="94"/>
      <c r="M43" s="64">
        <f t="shared" si="5"/>
        <v>43428.057831325299</v>
      </c>
      <c r="N43" s="83">
        <v>5.7421218050630725E-2</v>
      </c>
      <c r="O43" s="92" t="s">
        <v>337</v>
      </c>
    </row>
    <row r="44" spans="1:15" s="15" customFormat="1" x14ac:dyDescent="0.15">
      <c r="A44" s="16"/>
      <c r="B44" s="94"/>
      <c r="C44" s="64"/>
      <c r="D44" s="64"/>
      <c r="E44" s="92"/>
      <c r="G44" s="94"/>
      <c r="H44" s="64">
        <f t="shared" si="3"/>
        <v>16285.521686746988</v>
      </c>
      <c r="I44" s="160">
        <f t="shared" si="4"/>
        <v>5.355425057066058</v>
      </c>
      <c r="J44" s="92" t="s">
        <v>337</v>
      </c>
      <c r="L44" s="94"/>
      <c r="M44" s="64">
        <f t="shared" si="5"/>
        <v>69224.997559709809</v>
      </c>
      <c r="N44" s="83">
        <v>7.415098312875118E-2</v>
      </c>
      <c r="O44" s="92" t="s">
        <v>6</v>
      </c>
    </row>
    <row r="45" spans="1:15" s="15" customFormat="1" x14ac:dyDescent="0.15">
      <c r="A45" s="16"/>
      <c r="B45" s="94"/>
      <c r="C45" s="64"/>
      <c r="D45" s="64"/>
      <c r="E45" s="92"/>
      <c r="G45" s="94"/>
      <c r="H45" s="64">
        <f t="shared" si="3"/>
        <v>25959.37408489118</v>
      </c>
      <c r="I45" s="160">
        <f t="shared" si="4"/>
        <v>8.5366305798550837</v>
      </c>
      <c r="J45" s="92" t="s">
        <v>6</v>
      </c>
      <c r="L45" s="94"/>
      <c r="M45" s="64"/>
      <c r="N45" s="83"/>
      <c r="O45" s="92"/>
    </row>
    <row r="46" spans="1:15" s="15" customFormat="1" x14ac:dyDescent="0.15">
      <c r="A46" s="16"/>
      <c r="B46" s="94"/>
      <c r="C46" s="64"/>
      <c r="D46" s="64"/>
      <c r="E46" s="92"/>
      <c r="G46" s="94"/>
      <c r="H46" s="64"/>
      <c r="I46" s="83"/>
      <c r="J46" s="92"/>
      <c r="L46" s="94"/>
      <c r="M46" s="65">
        <f>M36+M37+M38+M39+M40+M41+M43+M44+M42</f>
        <v>1011976.9232788301</v>
      </c>
      <c r="N46" s="84">
        <v>1</v>
      </c>
      <c r="O46" s="95" t="s">
        <v>312</v>
      </c>
    </row>
    <row r="47" spans="1:15" s="15" customFormat="1" x14ac:dyDescent="0.15">
      <c r="A47" s="16"/>
      <c r="B47" s="94"/>
      <c r="C47" s="64"/>
      <c r="D47" s="64"/>
      <c r="E47" s="95"/>
      <c r="G47" s="94"/>
      <c r="H47" s="65">
        <f>SUM(H37:H45)</f>
        <v>304093.91436184017</v>
      </c>
      <c r="I47" s="84">
        <v>1</v>
      </c>
      <c r="J47" s="95" t="s">
        <v>312</v>
      </c>
      <c r="L47" s="94"/>
      <c r="M47" s="64"/>
      <c r="N47" s="64"/>
      <c r="O47" s="92"/>
    </row>
    <row r="48" spans="1:15" s="15" customFormat="1" x14ac:dyDescent="0.15">
      <c r="A48" s="16"/>
      <c r="B48" s="94"/>
      <c r="C48" s="64"/>
      <c r="D48" s="64"/>
      <c r="E48" s="92"/>
      <c r="G48" s="94"/>
      <c r="H48" s="64"/>
      <c r="I48" s="64"/>
      <c r="J48" s="92"/>
      <c r="L48" s="94"/>
      <c r="M48" s="64"/>
      <c r="N48" s="64"/>
      <c r="O48" s="92"/>
    </row>
    <row r="49" spans="1:24" s="15" customFormat="1" x14ac:dyDescent="0.15">
      <c r="A49" s="16"/>
      <c r="B49" s="94"/>
      <c r="C49" s="64"/>
      <c r="D49" s="64"/>
      <c r="E49" s="92"/>
      <c r="G49" s="94"/>
      <c r="H49" s="64"/>
      <c r="I49" s="64"/>
      <c r="J49" s="92"/>
      <c r="L49" s="94"/>
      <c r="M49" s="64"/>
      <c r="N49" s="81">
        <v>10</v>
      </c>
      <c r="O49" s="92" t="s">
        <v>314</v>
      </c>
    </row>
    <row r="50" spans="1:24" s="15" customFormat="1" x14ac:dyDescent="0.15">
      <c r="A50" s="16"/>
      <c r="B50" s="94"/>
      <c r="C50" s="64"/>
      <c r="D50" s="64"/>
      <c r="E50" s="92"/>
      <c r="G50" s="94"/>
      <c r="H50" s="64"/>
      <c r="I50" s="81">
        <v>10</v>
      </c>
      <c r="J50" s="92" t="s">
        <v>314</v>
      </c>
      <c r="L50" s="94"/>
      <c r="M50" s="64"/>
      <c r="N50" s="64"/>
      <c r="O50" s="92"/>
    </row>
    <row r="51" spans="1:24" s="15" customFormat="1" x14ac:dyDescent="0.15">
      <c r="A51" s="16"/>
      <c r="B51" s="94"/>
      <c r="C51" s="64"/>
      <c r="D51" s="64"/>
      <c r="E51" s="92"/>
      <c r="G51" s="94"/>
      <c r="H51" s="64"/>
      <c r="I51" s="64"/>
      <c r="J51" s="92"/>
      <c r="L51" s="94"/>
      <c r="M51" s="168">
        <f>M46+(M46*N49/100)</f>
        <v>1113174.6156067131</v>
      </c>
      <c r="N51" s="179"/>
      <c r="O51" s="180" t="s">
        <v>399</v>
      </c>
    </row>
    <row r="52" spans="1:24" s="15" customFormat="1" x14ac:dyDescent="0.15">
      <c r="A52" s="16"/>
      <c r="B52" s="94"/>
      <c r="C52" s="64"/>
      <c r="D52" s="80"/>
      <c r="E52" s="92"/>
      <c r="G52" s="94"/>
      <c r="H52" s="168">
        <f>H47+(H47*I50/100)</f>
        <v>334503.30579802417</v>
      </c>
      <c r="I52" s="179"/>
      <c r="J52" s="180" t="s">
        <v>311</v>
      </c>
      <c r="L52" s="94"/>
      <c r="M52" s="64">
        <f>M51/(L32*L34)</f>
        <v>46382.275650279713</v>
      </c>
      <c r="N52" s="80"/>
      <c r="O52" s="92" t="s">
        <v>398</v>
      </c>
    </row>
    <row r="53" spans="1:24" s="15" customFormat="1" x14ac:dyDescent="0.15">
      <c r="A53" s="16"/>
      <c r="B53" s="97"/>
      <c r="C53" s="150"/>
      <c r="D53" s="98"/>
      <c r="E53" s="99"/>
      <c r="G53" s="97"/>
      <c r="H53" s="150">
        <f>H52/G32</f>
        <v>55750.55096633736</v>
      </c>
      <c r="I53" s="98"/>
      <c r="J53" s="99" t="s">
        <v>446</v>
      </c>
      <c r="L53" s="97"/>
      <c r="M53" s="152" t="s">
        <v>396</v>
      </c>
      <c r="N53" s="98"/>
      <c r="O53" s="99"/>
    </row>
    <row r="54" spans="1:24" s="15" customFormat="1" x14ac:dyDescent="0.15">
      <c r="A54" s="16"/>
    </row>
    <row r="55" spans="1:24" s="15" customFormat="1" x14ac:dyDescent="0.15">
      <c r="A55" s="16"/>
      <c r="B55" s="17"/>
      <c r="H55" s="67"/>
    </row>
    <row r="56" spans="1:24" s="15" customFormat="1" x14ac:dyDescent="0.15">
      <c r="A56" s="16"/>
      <c r="B56" s="17"/>
    </row>
    <row r="57" spans="1:24" s="15" customForma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s="15" customForma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s="15" customFormat="1" x14ac:dyDescent="0.15">
      <c r="A59" s="16"/>
      <c r="B59" s="16"/>
      <c r="C59" s="16"/>
      <c r="D59" s="16"/>
      <c r="E59" s="16"/>
      <c r="F59" s="16"/>
      <c r="G59" s="16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s="15" customFormat="1" x14ac:dyDescent="0.15">
      <c r="A60" s="16"/>
      <c r="B60" s="16"/>
      <c r="C60" s="16"/>
      <c r="D60" s="16"/>
      <c r="E60" s="16"/>
      <c r="F60" s="16"/>
      <c r="G60" s="16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s="15" customFormat="1" x14ac:dyDescent="0.15">
      <c r="A61" s="16"/>
      <c r="B61" s="16"/>
      <c r="C61" s="16"/>
      <c r="D61" s="16"/>
      <c r="E61" s="16"/>
      <c r="F61" s="16"/>
      <c r="G61" s="16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s="15" customForma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s="15" customForma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s="15" customForma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s="15" customFormat="1" x14ac:dyDescent="0.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s="15" customFormat="1" x14ac:dyDescent="0.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s="15" customFormat="1" x14ac:dyDescent="0.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s="15" customFormat="1" x14ac:dyDescent="0.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s="15" customFormat="1" x14ac:dyDescent="0.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s="15" customFormat="1" x14ac:dyDescent="0.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s="15" customFormat="1" x14ac:dyDescent="0.15">
      <c r="A71" s="16"/>
      <c r="B71" s="17"/>
      <c r="H71" s="67"/>
    </row>
    <row r="72" spans="1:24" s="15" customFormat="1" x14ac:dyDescent="0.15">
      <c r="A72" s="16"/>
      <c r="B72" s="17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</row>
    <row r="73" spans="1:24" s="15" customFormat="1" x14ac:dyDescent="0.15">
      <c r="A73" s="16"/>
      <c r="B73" s="17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</row>
    <row r="74" spans="1:24" s="15" customFormat="1" x14ac:dyDescent="0.15">
      <c r="A74" s="16"/>
      <c r="B74" s="17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</row>
    <row r="75" spans="1:24" s="15" customFormat="1" x14ac:dyDescent="0.15">
      <c r="A75" s="16"/>
      <c r="B75" s="17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4" s="15" customFormat="1" x14ac:dyDescent="0.15">
      <c r="A76" s="16"/>
      <c r="B76" s="17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4" s="15" customFormat="1" x14ac:dyDescent="0.15">
      <c r="A77" s="16"/>
      <c r="B77" s="17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</row>
    <row r="78" spans="1:24" s="15" customFormat="1" x14ac:dyDescent="0.15">
      <c r="A78" s="16"/>
      <c r="B78" s="17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</row>
    <row r="79" spans="1:24" s="15" customFormat="1" x14ac:dyDescent="0.15">
      <c r="A79" s="16"/>
      <c r="B79" s="17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24" s="15" customFormat="1" x14ac:dyDescent="0.15">
      <c r="A80" s="16"/>
      <c r="B80" s="17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5" customFormat="1" x14ac:dyDescent="0.15">
      <c r="A81" s="16"/>
      <c r="B81" s="17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5" customFormat="1" x14ac:dyDescent="0.15">
      <c r="A82" s="16"/>
      <c r="B82" s="17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5" customFormat="1" x14ac:dyDescent="0.15">
      <c r="A83" s="16"/>
      <c r="B83" s="17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5" customFormat="1" x14ac:dyDescent="0.15">
      <c r="A84" s="16"/>
      <c r="B84" s="17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5" customFormat="1" x14ac:dyDescent="0.15">
      <c r="A85" s="16"/>
      <c r="B85" s="17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5" customFormat="1" x14ac:dyDescent="0.15">
      <c r="A86" s="16"/>
      <c r="B86" s="17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5" customFormat="1" x14ac:dyDescent="0.15">
      <c r="A87" s="16"/>
      <c r="B87" s="17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5" customFormat="1" x14ac:dyDescent="0.15">
      <c r="A88" s="16"/>
      <c r="B88" s="17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5" customFormat="1" x14ac:dyDescent="0.15">
      <c r="A89" s="16"/>
      <c r="B89" s="17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5" customFormat="1" x14ac:dyDescent="0.15">
      <c r="A90" s="16"/>
      <c r="B90" s="17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5" customFormat="1" x14ac:dyDescent="0.15">
      <c r="A91" s="16"/>
      <c r="B91" s="17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5" customFormat="1" x14ac:dyDescent="0.15">
      <c r="A92" s="16"/>
      <c r="B92" s="17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5" customFormat="1" x14ac:dyDescent="0.15">
      <c r="A93" s="16"/>
      <c r="B93" s="17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5" customFormat="1" x14ac:dyDescent="0.15">
      <c r="A94" s="16"/>
      <c r="B94" s="17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5" customFormat="1" x14ac:dyDescent="0.15">
      <c r="A95" s="16"/>
      <c r="B95" s="17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5" customFormat="1" x14ac:dyDescent="0.15">
      <c r="A96" s="16"/>
      <c r="B96" s="17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5" customFormat="1" x14ac:dyDescent="0.15">
      <c r="A97" s="16"/>
      <c r="B97" s="17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5" customFormat="1" x14ac:dyDescent="0.15">
      <c r="A98" s="16"/>
      <c r="B98" s="17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5" customFormat="1" x14ac:dyDescent="0.15">
      <c r="A99" s="16"/>
      <c r="B99" s="17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5" customFormat="1" x14ac:dyDescent="0.15">
      <c r="A100" s="16"/>
      <c r="B100" s="17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5" customFormat="1" x14ac:dyDescent="0.15">
      <c r="A101" s="16"/>
      <c r="B101" s="17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5" customFormat="1" x14ac:dyDescent="0.15">
      <c r="A102" s="16"/>
      <c r="B102" s="17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5" customFormat="1" x14ac:dyDescent="0.15">
      <c r="A103" s="16"/>
      <c r="B103" s="17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5" customFormat="1" x14ac:dyDescent="0.15">
      <c r="A104" s="16"/>
      <c r="B104" s="17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5" customFormat="1" x14ac:dyDescent="0.15">
      <c r="A105" s="16"/>
      <c r="B105" s="17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5" customFormat="1" x14ac:dyDescent="0.15">
      <c r="A106" s="16"/>
      <c r="B106" s="17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5" customFormat="1" x14ac:dyDescent="0.15">
      <c r="A107" s="16"/>
      <c r="B107" s="17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5" customFormat="1" x14ac:dyDescent="0.15">
      <c r="A108" s="16"/>
      <c r="B108" s="17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5" customFormat="1" x14ac:dyDescent="0.15">
      <c r="A109" s="16"/>
      <c r="B109" s="17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5" customFormat="1" x14ac:dyDescent="0.15">
      <c r="A110" s="16"/>
      <c r="B110" s="17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5" customFormat="1" x14ac:dyDescent="0.15">
      <c r="A111" s="16"/>
      <c r="B111" s="17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5" customFormat="1" x14ac:dyDescent="0.15">
      <c r="A112" s="16"/>
      <c r="B112" s="17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5" customFormat="1" x14ac:dyDescent="0.15">
      <c r="A113" s="16"/>
      <c r="B113" s="17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5" customFormat="1" x14ac:dyDescent="0.15">
      <c r="A114" s="16"/>
      <c r="B114" s="17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5" customFormat="1" x14ac:dyDescent="0.15">
      <c r="A115" s="16"/>
      <c r="B115" s="17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5" customFormat="1" x14ac:dyDescent="0.15">
      <c r="A116" s="16"/>
      <c r="B116" s="17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5" customFormat="1" x14ac:dyDescent="0.15">
      <c r="A117" s="16"/>
      <c r="B117" s="17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5" customFormat="1" x14ac:dyDescent="0.15">
      <c r="A118" s="16"/>
      <c r="B118" s="17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5" customFormat="1" x14ac:dyDescent="0.15">
      <c r="A119" s="16"/>
      <c r="B119" s="17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5" customFormat="1" x14ac:dyDescent="0.15">
      <c r="A120" s="16"/>
      <c r="B120" s="17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5" customFormat="1" x14ac:dyDescent="0.15">
      <c r="A121" s="16"/>
      <c r="B121" s="17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5" customFormat="1" x14ac:dyDescent="0.15">
      <c r="A122" s="16"/>
      <c r="B122" s="17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5" customFormat="1" x14ac:dyDescent="0.15">
      <c r="A123" s="16"/>
      <c r="B123" s="17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5" customFormat="1" x14ac:dyDescent="0.15">
      <c r="A124" s="16"/>
      <c r="B124" s="17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5" customFormat="1" x14ac:dyDescent="0.15">
      <c r="A125" s="16"/>
      <c r="B125" s="17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5" customFormat="1" x14ac:dyDescent="0.15">
      <c r="A126" s="16"/>
      <c r="B126" s="17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5" customFormat="1" x14ac:dyDescent="0.15">
      <c r="A127" s="16"/>
      <c r="B127" s="17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5" customFormat="1" x14ac:dyDescent="0.15">
      <c r="A128" s="16"/>
      <c r="B128" s="17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5" customFormat="1" x14ac:dyDescent="0.15">
      <c r="A129" s="16"/>
      <c r="B129" s="17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5" customFormat="1" x14ac:dyDescent="0.15">
      <c r="A130" s="16"/>
      <c r="B130" s="17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5" customFormat="1" x14ac:dyDescent="0.15">
      <c r="A131" s="16"/>
      <c r="B131" s="17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5" customFormat="1" x14ac:dyDescent="0.15">
      <c r="A132" s="16"/>
      <c r="B132" s="17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5" customFormat="1" x14ac:dyDescent="0.15">
      <c r="A133" s="16"/>
      <c r="B133" s="17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5" customFormat="1" x14ac:dyDescent="0.15">
      <c r="A134" s="16"/>
      <c r="B134" s="17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5" customFormat="1" x14ac:dyDescent="0.15">
      <c r="A135" s="16"/>
      <c r="B135" s="17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5" customFormat="1" x14ac:dyDescent="0.15">
      <c r="A136" s="16"/>
      <c r="B136" s="17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5" customFormat="1" x14ac:dyDescent="0.15">
      <c r="A137" s="16"/>
      <c r="B137" s="17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5" customFormat="1" x14ac:dyDescent="0.15">
      <c r="A138" s="16"/>
      <c r="B138" s="17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5" customFormat="1" x14ac:dyDescent="0.15">
      <c r="A139" s="16"/>
      <c r="B139" s="17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5" customFormat="1" x14ac:dyDescent="0.15">
      <c r="A140" s="16"/>
      <c r="B140" s="17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5" customFormat="1" x14ac:dyDescent="0.15">
      <c r="A141" s="16"/>
      <c r="B141" s="17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5" customFormat="1" x14ac:dyDescent="0.15">
      <c r="A142" s="16"/>
      <c r="B142" s="17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5" customFormat="1" x14ac:dyDescent="0.15">
      <c r="A143" s="16"/>
      <c r="B143" s="17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5" customFormat="1" x14ac:dyDescent="0.15">
      <c r="A144" s="16"/>
      <c r="B144" s="17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5" customFormat="1" x14ac:dyDescent="0.15">
      <c r="A145" s="16"/>
      <c r="B145" s="17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5" customFormat="1" x14ac:dyDescent="0.15">
      <c r="A146" s="16"/>
      <c r="B146" s="17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5" customFormat="1" x14ac:dyDescent="0.15">
      <c r="A147" s="16"/>
      <c r="B147" s="17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5" customFormat="1" x14ac:dyDescent="0.15">
      <c r="A148" s="16"/>
      <c r="B148" s="17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5" customFormat="1" x14ac:dyDescent="0.15">
      <c r="A149" s="16"/>
      <c r="B149" s="17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5" customFormat="1" x14ac:dyDescent="0.15">
      <c r="A150" s="16"/>
      <c r="B150" s="17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5" customFormat="1" x14ac:dyDescent="0.15">
      <c r="A151" s="16"/>
      <c r="B151" s="17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5" customFormat="1" x14ac:dyDescent="0.15">
      <c r="A152" s="16"/>
      <c r="B152" s="17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5" customFormat="1" x14ac:dyDescent="0.15">
      <c r="A153" s="16"/>
      <c r="B153" s="17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5" customFormat="1" x14ac:dyDescent="0.15">
      <c r="A154" s="16"/>
      <c r="B154" s="17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5" customFormat="1" x14ac:dyDescent="0.15">
      <c r="A155" s="16"/>
      <c r="B155" s="17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5" customFormat="1" x14ac:dyDescent="0.15">
      <c r="A156" s="16"/>
      <c r="B156" s="17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5" customFormat="1" x14ac:dyDescent="0.15">
      <c r="A157" s="16"/>
      <c r="B157" s="17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5" customFormat="1" x14ac:dyDescent="0.15">
      <c r="A158" s="16"/>
      <c r="B158" s="17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5" customFormat="1" x14ac:dyDescent="0.15">
      <c r="A159" s="16"/>
      <c r="B159" s="17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5" customFormat="1" x14ac:dyDescent="0.15">
      <c r="A160" s="16"/>
      <c r="B160" s="17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5" customFormat="1" x14ac:dyDescent="0.15">
      <c r="A161" s="16"/>
      <c r="B161" s="17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5" customFormat="1" x14ac:dyDescent="0.15">
      <c r="A162" s="16"/>
      <c r="B162" s="17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5" customFormat="1" x14ac:dyDescent="0.15">
      <c r="A163" s="16"/>
      <c r="B163" s="17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5" customFormat="1" x14ac:dyDescent="0.15">
      <c r="A164" s="16"/>
      <c r="B164" s="17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5" customFormat="1" x14ac:dyDescent="0.15">
      <c r="A165" s="16"/>
      <c r="B165" s="17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5" customFormat="1" x14ac:dyDescent="0.15">
      <c r="A166" s="16"/>
      <c r="B166" s="17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5" customFormat="1" x14ac:dyDescent="0.15">
      <c r="A167" s="16"/>
      <c r="B167" s="17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5" customFormat="1" x14ac:dyDescent="0.15">
      <c r="A168" s="16"/>
      <c r="B168" s="17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5" customFormat="1" x14ac:dyDescent="0.15">
      <c r="A169" s="16"/>
      <c r="B169" s="17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5" customFormat="1" x14ac:dyDescent="0.15">
      <c r="A170" s="16"/>
      <c r="B170" s="17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5" customFormat="1" x14ac:dyDescent="0.15">
      <c r="A171" s="16"/>
      <c r="B171" s="17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5" customFormat="1" x14ac:dyDescent="0.15">
      <c r="A172" s="16"/>
      <c r="B172" s="17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5" customFormat="1" x14ac:dyDescent="0.15">
      <c r="A173" s="16"/>
      <c r="B173" s="17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5" customFormat="1" x14ac:dyDescent="0.15">
      <c r="A174" s="16"/>
      <c r="B174" s="17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5" customFormat="1" x14ac:dyDescent="0.15">
      <c r="A175" s="16"/>
      <c r="B175" s="17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5" customFormat="1" x14ac:dyDescent="0.15">
      <c r="A176" s="16"/>
      <c r="B176" s="17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5" customFormat="1" x14ac:dyDescent="0.15">
      <c r="A177" s="16"/>
      <c r="B177" s="17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5" customFormat="1" x14ac:dyDescent="0.15">
      <c r="A178" s="16"/>
      <c r="B178" s="17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5" customFormat="1" x14ac:dyDescent="0.15">
      <c r="A179" s="16"/>
      <c r="B179" s="17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5" customFormat="1" x14ac:dyDescent="0.15">
      <c r="A180" s="16"/>
      <c r="B180" s="17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5" customFormat="1" x14ac:dyDescent="0.15">
      <c r="A181" s="16"/>
      <c r="B181" s="17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5" customFormat="1" x14ac:dyDescent="0.15">
      <c r="A182" s="16"/>
      <c r="B182" s="17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5" customFormat="1" x14ac:dyDescent="0.15">
      <c r="A183" s="16"/>
      <c r="B183" s="17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5" customFormat="1" x14ac:dyDescent="0.15">
      <c r="A184" s="16"/>
      <c r="B184" s="17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5" customFormat="1" x14ac:dyDescent="0.15">
      <c r="A185" s="16"/>
      <c r="B185" s="17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5" customFormat="1" x14ac:dyDescent="0.15">
      <c r="A186" s="16"/>
      <c r="B186" s="17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5" customFormat="1" x14ac:dyDescent="0.15">
      <c r="A187" s="16"/>
      <c r="B187" s="17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5" customFormat="1" x14ac:dyDescent="0.15">
      <c r="A188" s="16"/>
      <c r="B188" s="17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5" customFormat="1" x14ac:dyDescent="0.15">
      <c r="A189" s="16"/>
      <c r="B189" s="17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5" customFormat="1" x14ac:dyDescent="0.15">
      <c r="A190" s="16"/>
      <c r="B190" s="17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5" customFormat="1" x14ac:dyDescent="0.15">
      <c r="A191" s="16"/>
      <c r="B191" s="17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5" customFormat="1" x14ac:dyDescent="0.15">
      <c r="A192" s="16"/>
      <c r="B192" s="17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5" customFormat="1" x14ac:dyDescent="0.15">
      <c r="A193" s="16"/>
      <c r="B193" s="17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5" customFormat="1" x14ac:dyDescent="0.15">
      <c r="A194" s="16"/>
      <c r="B194" s="17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5" customFormat="1" x14ac:dyDescent="0.15">
      <c r="A195" s="16"/>
      <c r="B195" s="17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5" customFormat="1" x14ac:dyDescent="0.15">
      <c r="A196" s="16"/>
      <c r="B196" s="17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5" customFormat="1" x14ac:dyDescent="0.15">
      <c r="A197" s="16"/>
      <c r="B197" s="17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5" customFormat="1" x14ac:dyDescent="0.15">
      <c r="A198" s="16"/>
      <c r="B198" s="17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5" customFormat="1" x14ac:dyDescent="0.15">
      <c r="A199" s="16"/>
      <c r="B199" s="17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5" customFormat="1" x14ac:dyDescent="0.15">
      <c r="A200" s="16"/>
      <c r="B200" s="17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5" customFormat="1" x14ac:dyDescent="0.15">
      <c r="A201" s="16"/>
      <c r="B201" s="17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5" customFormat="1" x14ac:dyDescent="0.15">
      <c r="A202" s="16"/>
      <c r="B202" s="17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5" customFormat="1" x14ac:dyDescent="0.15">
      <c r="A203" s="16"/>
      <c r="B203" s="17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5" customFormat="1" x14ac:dyDescent="0.15">
      <c r="A204" s="16"/>
      <c r="B204" s="17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5" customFormat="1" x14ac:dyDescent="0.15">
      <c r="A205" s="16"/>
      <c r="B205" s="17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5" customFormat="1" x14ac:dyDescent="0.15">
      <c r="A206" s="16"/>
      <c r="B206" s="17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5" customFormat="1" x14ac:dyDescent="0.15">
      <c r="A207" s="16"/>
      <c r="B207" s="17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5" customFormat="1" x14ac:dyDescent="0.15">
      <c r="A208" s="16"/>
      <c r="B208" s="17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5" customFormat="1" x14ac:dyDescent="0.15">
      <c r="A209" s="16"/>
      <c r="B209" s="17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5" customFormat="1" x14ac:dyDescent="0.15">
      <c r="A210" s="16"/>
      <c r="B210" s="17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5" customFormat="1" x14ac:dyDescent="0.15">
      <c r="A211" s="16"/>
      <c r="B211" s="17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5" customFormat="1" x14ac:dyDescent="0.15">
      <c r="A212" s="16"/>
      <c r="B212" s="17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5" customFormat="1" x14ac:dyDescent="0.15">
      <c r="A213" s="16"/>
      <c r="B213" s="17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5" customFormat="1" x14ac:dyDescent="0.15">
      <c r="A214" s="16"/>
      <c r="B214" s="17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5" customFormat="1" x14ac:dyDescent="0.15">
      <c r="A215" s="16"/>
      <c r="B215" s="17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5" customFormat="1" x14ac:dyDescent="0.15">
      <c r="A216" s="16"/>
      <c r="B216" s="17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5" customFormat="1" x14ac:dyDescent="0.15">
      <c r="A217" s="16"/>
      <c r="B217" s="17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5" customFormat="1" x14ac:dyDescent="0.15">
      <c r="A218" s="16"/>
      <c r="B218" s="17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5" customFormat="1" x14ac:dyDescent="0.15">
      <c r="A219" s="16"/>
      <c r="B219" s="17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5" customFormat="1" x14ac:dyDescent="0.15">
      <c r="A220" s="16"/>
      <c r="B220" s="17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5" customFormat="1" x14ac:dyDescent="0.15">
      <c r="A221" s="16"/>
      <c r="B221" s="17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5" customFormat="1" x14ac:dyDescent="0.15">
      <c r="A222" s="16"/>
      <c r="B222" s="17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5" customFormat="1" x14ac:dyDescent="0.15">
      <c r="A223" s="16"/>
      <c r="B223" s="17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5" customFormat="1" x14ac:dyDescent="0.15">
      <c r="A224" s="16"/>
      <c r="B224" s="17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5" customFormat="1" x14ac:dyDescent="0.15">
      <c r="A225" s="16"/>
      <c r="B225" s="17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5" customFormat="1" x14ac:dyDescent="0.15">
      <c r="A226" s="16"/>
      <c r="B226" s="17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5" customFormat="1" x14ac:dyDescent="0.15">
      <c r="A227" s="16"/>
      <c r="B227" s="17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5" customFormat="1" x14ac:dyDescent="0.15">
      <c r="A228" s="16"/>
      <c r="B228" s="17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5" customFormat="1" x14ac:dyDescent="0.15">
      <c r="A229" s="16"/>
      <c r="B229" s="17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5" customFormat="1" x14ac:dyDescent="0.15">
      <c r="A230" s="16"/>
      <c r="B230" s="17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5" customFormat="1" x14ac:dyDescent="0.15">
      <c r="A231" s="16"/>
      <c r="B231" s="17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5" customFormat="1" x14ac:dyDescent="0.15">
      <c r="A232" s="16"/>
      <c r="B232" s="17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5" customFormat="1" x14ac:dyDescent="0.15">
      <c r="A233" s="16"/>
      <c r="B233" s="17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5" customFormat="1" x14ac:dyDescent="0.15">
      <c r="A234" s="16"/>
      <c r="B234" s="17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5" customFormat="1" x14ac:dyDescent="0.15">
      <c r="A235" s="16"/>
      <c r="B235" s="17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5" customFormat="1" x14ac:dyDescent="0.15">
      <c r="A236" s="16"/>
      <c r="B236" s="17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5" customFormat="1" x14ac:dyDescent="0.15">
      <c r="A237" s="16"/>
      <c r="B237" s="17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5" customFormat="1" x14ac:dyDescent="0.15">
      <c r="A238" s="16"/>
      <c r="B238" s="17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5" customFormat="1" x14ac:dyDescent="0.15">
      <c r="A239" s="16"/>
      <c r="B239" s="17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5" customFormat="1" x14ac:dyDescent="0.15">
      <c r="A240" s="16"/>
      <c r="B240" s="17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5" customFormat="1" x14ac:dyDescent="0.15">
      <c r="A241" s="16"/>
      <c r="B241" s="17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5" customFormat="1" x14ac:dyDescent="0.15">
      <c r="A242" s="16"/>
      <c r="B242" s="17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5" customFormat="1" x14ac:dyDescent="0.15">
      <c r="A243" s="16"/>
      <c r="B243" s="17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5" customFormat="1" x14ac:dyDescent="0.15">
      <c r="A244" s="16"/>
      <c r="B244" s="17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5" customFormat="1" x14ac:dyDescent="0.15">
      <c r="A245" s="16"/>
      <c r="B245" s="17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5" customFormat="1" x14ac:dyDescent="0.15">
      <c r="A246" s="16"/>
      <c r="B246" s="17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5" customFormat="1" x14ac:dyDescent="0.15">
      <c r="A247" s="16"/>
      <c r="B247" s="17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5" customFormat="1" x14ac:dyDescent="0.15">
      <c r="A248" s="16"/>
      <c r="B248" s="17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5" customFormat="1" x14ac:dyDescent="0.15">
      <c r="A249" s="16"/>
      <c r="B249" s="17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5" customFormat="1" x14ac:dyDescent="0.15">
      <c r="A250" s="16"/>
      <c r="B250" s="17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5" customFormat="1" x14ac:dyDescent="0.15">
      <c r="A251" s="16"/>
      <c r="B251" s="17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5" customFormat="1" x14ac:dyDescent="0.15">
      <c r="A252" s="16"/>
      <c r="B252" s="17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5" customFormat="1" x14ac:dyDescent="0.15">
      <c r="A253" s="16"/>
      <c r="B253" s="17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5" customFormat="1" x14ac:dyDescent="0.15">
      <c r="A254" s="16"/>
      <c r="B254" s="17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5" customFormat="1" x14ac:dyDescent="0.15">
      <c r="A255" s="16"/>
      <c r="B255" s="17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5" customFormat="1" x14ac:dyDescent="0.15">
      <c r="A256" s="16"/>
      <c r="B256" s="17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5" customFormat="1" x14ac:dyDescent="0.15">
      <c r="A257" s="16"/>
      <c r="B257" s="17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5" customFormat="1" x14ac:dyDescent="0.15">
      <c r="A258" s="16"/>
      <c r="B258" s="17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5" customFormat="1" x14ac:dyDescent="0.15">
      <c r="A259" s="16"/>
      <c r="B259" s="17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5" customFormat="1" x14ac:dyDescent="0.15">
      <c r="A260" s="16"/>
      <c r="B260" s="17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5" customFormat="1" x14ac:dyDescent="0.15">
      <c r="A261" s="16"/>
      <c r="B261" s="17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5" customFormat="1" x14ac:dyDescent="0.15">
      <c r="A262" s="16"/>
      <c r="B262" s="17"/>
      <c r="D262" s="26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5" customFormat="1" x14ac:dyDescent="0.15">
      <c r="A263" s="16"/>
      <c r="B263" s="17"/>
      <c r="D263" s="26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5" customFormat="1" x14ac:dyDescent="0.15">
      <c r="A264" s="16"/>
      <c r="B264" s="17"/>
      <c r="D264" s="26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5" customFormat="1" x14ac:dyDescent="0.15">
      <c r="A265" s="16"/>
      <c r="B265" s="17"/>
      <c r="D265" s="26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5" customFormat="1" x14ac:dyDescent="0.15">
      <c r="A266" s="16"/>
      <c r="B266" s="17"/>
      <c r="D266" s="26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5" customFormat="1" x14ac:dyDescent="0.15">
      <c r="A267" s="16"/>
      <c r="B267" s="17"/>
      <c r="D267" s="26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5" customFormat="1" x14ac:dyDescent="0.15">
      <c r="A268" s="16"/>
      <c r="B268" s="17"/>
      <c r="D268" s="26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5" customFormat="1" x14ac:dyDescent="0.15">
      <c r="A269" s="16"/>
      <c r="B269" s="17"/>
      <c r="D269" s="26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5" customFormat="1" x14ac:dyDescent="0.15">
      <c r="A270" s="16"/>
      <c r="B270" s="17"/>
      <c r="D270" s="26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5" customFormat="1" x14ac:dyDescent="0.15">
      <c r="A271" s="16"/>
      <c r="B271" s="17"/>
      <c r="D271" s="26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5" customFormat="1" x14ac:dyDescent="0.15">
      <c r="A272" s="16"/>
      <c r="B272" s="17"/>
      <c r="D272" s="26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5" customFormat="1" x14ac:dyDescent="0.15">
      <c r="A273" s="16"/>
      <c r="B273" s="17"/>
      <c r="D273" s="2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5" customFormat="1" x14ac:dyDescent="0.15">
      <c r="A274" s="16"/>
      <c r="B274" s="17"/>
      <c r="D274" s="26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5" customFormat="1" x14ac:dyDescent="0.15">
      <c r="A275" s="16"/>
      <c r="B275" s="17"/>
      <c r="D275" s="26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5" customFormat="1" x14ac:dyDescent="0.15">
      <c r="A276" s="16"/>
      <c r="B276" s="17"/>
      <c r="D276" s="26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5" customFormat="1" x14ac:dyDescent="0.15">
      <c r="A277" s="16"/>
      <c r="B277" s="17"/>
      <c r="D277" s="26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5" customFormat="1" x14ac:dyDescent="0.15">
      <c r="A278" s="16"/>
      <c r="B278" s="17"/>
      <c r="D278" s="2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5" customFormat="1" x14ac:dyDescent="0.15">
      <c r="A279" s="16"/>
      <c r="B279" s="17"/>
      <c r="D279" s="26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5" customFormat="1" x14ac:dyDescent="0.15">
      <c r="A280" s="16"/>
      <c r="B280" s="17"/>
      <c r="D280" s="26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x14ac:dyDescent="0.15">
      <c r="B281" s="17"/>
      <c r="C281" s="15"/>
      <c r="D281" s="26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x14ac:dyDescent="0.15">
      <c r="B282" s="17"/>
      <c r="C282" s="15"/>
      <c r="D282" s="2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x14ac:dyDescent="0.15">
      <c r="B283" s="17"/>
      <c r="C283" s="15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x14ac:dyDescent="0.15">
      <c r="N284" s="28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x14ac:dyDescent="0.15">
      <c r="N285" s="28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x14ac:dyDescent="0.15">
      <c r="N286" s="28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x14ac:dyDescent="0.15">
      <c r="N287" s="28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x14ac:dyDescent="0.15">
      <c r="N288" s="28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4:23" x14ac:dyDescent="0.15">
      <c r="N289" s="28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4:23" x14ac:dyDescent="0.15">
      <c r="N290" s="28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4:23" x14ac:dyDescent="0.15">
      <c r="N291" s="28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4:23" x14ac:dyDescent="0.15">
      <c r="N292" s="28"/>
      <c r="O292" s="28"/>
      <c r="P292" s="28"/>
      <c r="Q292" s="28"/>
      <c r="R292" s="28"/>
      <c r="S292" s="28"/>
      <c r="T292" s="28"/>
      <c r="U292" s="28"/>
      <c r="V292" s="28"/>
      <c r="W292" s="28"/>
    </row>
    <row r="293" spans="14:23" x14ac:dyDescent="0.15">
      <c r="N293" s="28"/>
      <c r="O293" s="28"/>
      <c r="P293" s="28"/>
      <c r="Q293" s="28"/>
      <c r="R293" s="28"/>
      <c r="S293" s="28"/>
      <c r="T293" s="28"/>
      <c r="U293" s="28"/>
      <c r="V293" s="28"/>
      <c r="W293" s="28"/>
    </row>
    <row r="294" spans="14:23" x14ac:dyDescent="0.15">
      <c r="N294" s="28"/>
      <c r="O294" s="28"/>
      <c r="P294" s="28"/>
      <c r="Q294" s="28"/>
      <c r="R294" s="28"/>
      <c r="S294" s="28"/>
      <c r="T294" s="28"/>
      <c r="U294" s="28"/>
      <c r="V294" s="28"/>
      <c r="W294" s="28"/>
    </row>
    <row r="295" spans="14:23" x14ac:dyDescent="0.15">
      <c r="N295" s="28"/>
      <c r="O295" s="28"/>
      <c r="P295" s="28"/>
      <c r="Q295" s="28"/>
      <c r="R295" s="28"/>
      <c r="S295" s="28"/>
      <c r="T295" s="28"/>
      <c r="U295" s="28"/>
      <c r="V295" s="28"/>
      <c r="W295" s="28"/>
    </row>
    <row r="296" spans="14:23" x14ac:dyDescent="0.15">
      <c r="N296" s="28"/>
      <c r="O296" s="28"/>
      <c r="P296" s="28"/>
      <c r="Q296" s="28"/>
      <c r="R296" s="28"/>
      <c r="S296" s="28"/>
      <c r="T296" s="28"/>
      <c r="U296" s="28"/>
      <c r="V296" s="28"/>
      <c r="W296" s="28"/>
    </row>
    <row r="297" spans="14:23" x14ac:dyDescent="0.15">
      <c r="N297" s="28"/>
      <c r="O297" s="28"/>
      <c r="P297" s="28"/>
      <c r="Q297" s="28"/>
      <c r="R297" s="28"/>
      <c r="S297" s="28"/>
      <c r="T297" s="28"/>
      <c r="U297" s="28"/>
      <c r="V297" s="28"/>
      <c r="W297" s="28"/>
    </row>
    <row r="298" spans="14:23" x14ac:dyDescent="0.15">
      <c r="N298" s="28"/>
      <c r="O298" s="28"/>
    </row>
  </sheetData>
  <protectedRanges>
    <protectedRange sqref="N493" name="Range7"/>
    <protectedRange sqref="L32:L34" name="Range6"/>
    <protectedRange sqref="I50" name="Range5"/>
    <protectedRange sqref="G32" name="Range4"/>
    <protectedRange sqref="N23" name="Range3"/>
    <protectedRange sqref="I23" name="Range2"/>
    <protectedRange sqref="D23" name="Range1"/>
  </protectedRanges>
  <mergeCells count="1">
    <mergeCell ref="B3:O3"/>
  </mergeCells>
  <pageMargins left="0.7" right="0.7" top="0.75" bottom="0.75" header="0.3" footer="0.3"/>
  <pageSetup paperSize="9" orientation="portrait" r:id="rId1"/>
  <headerFooter>
    <oddHeader>&amp;R&amp;G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DD58-A108-49AA-A672-A8FE16B9909B}">
  <dimension ref="A1:V58"/>
  <sheetViews>
    <sheetView tabSelected="1" topLeftCell="C1" zoomScale="110" zoomScaleNormal="110" workbookViewId="0">
      <selection activeCell="P40" sqref="P40"/>
    </sheetView>
  </sheetViews>
  <sheetFormatPr baseColWidth="10" defaultColWidth="8.83203125" defaultRowHeight="13" x14ac:dyDescent="0.15"/>
  <cols>
    <col min="3" max="3" width="28" customWidth="1"/>
    <col min="5" max="5" width="16.6640625" customWidth="1"/>
    <col min="6" max="6" width="12.33203125" customWidth="1"/>
    <col min="7" max="7" width="12.5" customWidth="1"/>
    <col min="8" max="8" width="14" customWidth="1"/>
    <col min="13" max="13" width="32" customWidth="1"/>
    <col min="15" max="15" width="13.5" customWidth="1"/>
    <col min="16" max="16" width="14.5" customWidth="1"/>
    <col min="18" max="18" width="13" customWidth="1"/>
  </cols>
  <sheetData>
    <row r="1" spans="1:22" x14ac:dyDescent="0.1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2" x14ac:dyDescent="0.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15" customHeight="1" x14ac:dyDescent="0.2">
      <c r="A4" s="28"/>
      <c r="B4" s="199" t="s">
        <v>361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28"/>
    </row>
    <row r="5" spans="1:22" x14ac:dyDescent="0.15">
      <c r="A5" s="28"/>
      <c r="B5" s="26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ht="16" x14ac:dyDescent="0.2">
      <c r="A6" s="28"/>
      <c r="B6" s="196" t="s">
        <v>235</v>
      </c>
      <c r="C6" s="197"/>
      <c r="D6" s="197"/>
      <c r="E6" s="197"/>
      <c r="F6" s="197"/>
      <c r="G6" s="197"/>
      <c r="H6" s="197"/>
      <c r="I6" s="197"/>
      <c r="J6" s="198"/>
      <c r="K6" s="28"/>
      <c r="L6" s="196" t="s">
        <v>213</v>
      </c>
      <c r="M6" s="197"/>
      <c r="N6" s="197"/>
      <c r="O6" s="197"/>
      <c r="P6" s="197"/>
      <c r="Q6" s="197"/>
      <c r="R6" s="197"/>
      <c r="S6" s="197"/>
      <c r="T6" s="197"/>
      <c r="U6" s="198"/>
      <c r="V6" s="28"/>
    </row>
    <row r="7" spans="1:22" x14ac:dyDescent="0.15">
      <c r="A7" s="28"/>
      <c r="B7" s="53"/>
      <c r="C7" s="53"/>
      <c r="D7" s="53"/>
      <c r="E7" s="53"/>
      <c r="F7" s="56" t="s">
        <v>243</v>
      </c>
      <c r="G7" s="53"/>
      <c r="H7" s="53"/>
      <c r="I7" s="53"/>
      <c r="J7" s="53"/>
      <c r="K7" s="28"/>
      <c r="L7" s="50"/>
      <c r="M7" s="50"/>
      <c r="N7" s="50"/>
      <c r="O7" s="50"/>
      <c r="P7" s="50"/>
      <c r="Q7" s="50"/>
      <c r="R7" s="50"/>
      <c r="S7" s="50"/>
      <c r="T7" s="50"/>
      <c r="U7" s="50"/>
      <c r="V7" s="28"/>
    </row>
    <row r="8" spans="1:22" x14ac:dyDescent="0.15">
      <c r="A8" s="28"/>
      <c r="B8" s="53"/>
      <c r="C8" s="52" t="s">
        <v>35</v>
      </c>
      <c r="D8" s="53"/>
      <c r="E8" s="53"/>
      <c r="F8" s="53"/>
      <c r="G8" s="53"/>
      <c r="H8" s="53"/>
      <c r="I8" s="53"/>
      <c r="J8" s="53"/>
      <c r="K8" s="28"/>
      <c r="L8" s="50"/>
      <c r="M8" s="50"/>
      <c r="N8" s="50"/>
      <c r="O8" s="50"/>
      <c r="P8" s="50"/>
      <c r="Q8" s="50"/>
      <c r="R8" s="50"/>
      <c r="S8" s="50"/>
      <c r="T8" s="50"/>
      <c r="U8" s="50"/>
      <c r="V8" s="28"/>
    </row>
    <row r="9" spans="1:22" x14ac:dyDescent="0.15">
      <c r="A9" s="28"/>
      <c r="B9" s="53"/>
      <c r="C9" s="53"/>
      <c r="D9" s="53"/>
      <c r="E9" s="53"/>
      <c r="F9" s="53"/>
      <c r="G9" s="53"/>
      <c r="H9" s="53"/>
      <c r="I9" s="53"/>
      <c r="J9" s="53"/>
      <c r="K9" s="28"/>
      <c r="L9" s="50"/>
      <c r="M9" s="50" t="s">
        <v>317</v>
      </c>
      <c r="N9" s="50"/>
      <c r="O9" s="51">
        <v>15000</v>
      </c>
      <c r="P9" s="50" t="s">
        <v>205</v>
      </c>
      <c r="Q9" s="50"/>
      <c r="R9" s="50" t="s">
        <v>217</v>
      </c>
      <c r="S9" s="50"/>
      <c r="T9" s="50"/>
      <c r="U9" s="50"/>
      <c r="V9" s="28"/>
    </row>
    <row r="10" spans="1:22" x14ac:dyDescent="0.15">
      <c r="A10" s="28"/>
      <c r="B10" s="53"/>
      <c r="C10" s="53" t="s">
        <v>236</v>
      </c>
      <c r="D10" s="59">
        <v>181</v>
      </c>
      <c r="E10" s="53" t="s">
        <v>241</v>
      </c>
      <c r="F10" s="53"/>
      <c r="G10" s="53"/>
      <c r="H10" s="53"/>
      <c r="I10" s="53"/>
      <c r="J10" s="53"/>
      <c r="K10" s="28"/>
      <c r="L10" s="50"/>
      <c r="M10" s="50" t="s">
        <v>318</v>
      </c>
      <c r="N10" s="50"/>
      <c r="O10" s="50">
        <f>O$9*R10/100</f>
        <v>4500</v>
      </c>
      <c r="P10" s="50" t="s">
        <v>205</v>
      </c>
      <c r="Q10" s="50"/>
      <c r="R10" s="51">
        <v>30</v>
      </c>
      <c r="S10" s="50" t="s">
        <v>216</v>
      </c>
      <c r="T10" s="50"/>
      <c r="U10" s="50"/>
      <c r="V10" s="28"/>
    </row>
    <row r="11" spans="1:22" x14ac:dyDescent="0.15">
      <c r="A11" s="28"/>
      <c r="B11" s="53"/>
      <c r="C11" s="53" t="s">
        <v>40</v>
      </c>
      <c r="D11" s="59">
        <v>28</v>
      </c>
      <c r="E11" s="53" t="s">
        <v>241</v>
      </c>
      <c r="F11" s="53"/>
      <c r="G11" s="53"/>
      <c r="H11" s="53"/>
      <c r="I11" s="53"/>
      <c r="J11" s="53"/>
      <c r="K11" s="28"/>
      <c r="L11" s="50"/>
      <c r="M11" s="50" t="s">
        <v>214</v>
      </c>
      <c r="N11" s="50"/>
      <c r="O11" s="50">
        <f>O$9*R11/100</f>
        <v>6000</v>
      </c>
      <c r="P11" s="50" t="s">
        <v>205</v>
      </c>
      <c r="Q11" s="50"/>
      <c r="R11" s="51">
        <v>40</v>
      </c>
      <c r="S11" s="50" t="s">
        <v>216</v>
      </c>
      <c r="T11" s="50"/>
      <c r="U11" s="50"/>
      <c r="V11" s="28"/>
    </row>
    <row r="12" spans="1:22" x14ac:dyDescent="0.15">
      <c r="A12" s="28"/>
      <c r="B12" s="53"/>
      <c r="C12" s="53"/>
      <c r="D12" s="53"/>
      <c r="E12" s="53"/>
      <c r="F12" s="53"/>
      <c r="G12" s="53"/>
      <c r="H12" s="53"/>
      <c r="I12" s="53"/>
      <c r="J12" s="53"/>
      <c r="K12" s="28"/>
      <c r="L12" s="50"/>
      <c r="M12" s="50" t="s">
        <v>215</v>
      </c>
      <c r="N12" s="50"/>
      <c r="O12" s="50">
        <f>O$9*R12/100</f>
        <v>4500</v>
      </c>
      <c r="P12" s="50" t="s">
        <v>205</v>
      </c>
      <c r="Q12" s="50"/>
      <c r="R12" s="51">
        <v>30</v>
      </c>
      <c r="S12" s="50" t="s">
        <v>216</v>
      </c>
      <c r="T12" s="50"/>
      <c r="U12" s="50"/>
      <c r="V12" s="28"/>
    </row>
    <row r="13" spans="1:22" x14ac:dyDescent="0.15">
      <c r="A13" s="28"/>
      <c r="B13" s="53"/>
      <c r="C13" s="52" t="s">
        <v>172</v>
      </c>
      <c r="D13" s="53"/>
      <c r="E13" s="53"/>
      <c r="F13" s="53"/>
      <c r="G13" s="53"/>
      <c r="H13" s="53"/>
      <c r="I13" s="53"/>
      <c r="J13" s="53"/>
      <c r="K13" s="28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28"/>
    </row>
    <row r="14" spans="1:22" x14ac:dyDescent="0.15">
      <c r="A14" s="28"/>
      <c r="B14" s="53"/>
      <c r="C14" s="53"/>
      <c r="D14" s="53"/>
      <c r="E14" s="53"/>
      <c r="F14" s="53"/>
      <c r="G14" s="53"/>
      <c r="H14" s="53"/>
      <c r="I14" s="53"/>
      <c r="J14" s="53"/>
      <c r="K14" s="28"/>
      <c r="L14" s="50"/>
      <c r="M14" s="52" t="s">
        <v>218</v>
      </c>
      <c r="N14" s="50"/>
      <c r="O14" s="50"/>
      <c r="P14" s="50"/>
      <c r="Q14" s="50"/>
      <c r="R14" s="50"/>
      <c r="S14" s="50"/>
      <c r="T14" s="50"/>
      <c r="U14" s="50"/>
      <c r="V14" s="28"/>
    </row>
    <row r="15" spans="1:22" x14ac:dyDescent="0.15">
      <c r="A15" s="28"/>
      <c r="B15" s="53"/>
      <c r="C15" s="53" t="s">
        <v>237</v>
      </c>
      <c r="D15" s="59">
        <v>45</v>
      </c>
      <c r="E15" s="53" t="s">
        <v>241</v>
      </c>
      <c r="F15" s="53"/>
      <c r="G15" s="53"/>
      <c r="H15" s="53"/>
      <c r="I15" s="53"/>
      <c r="J15" s="53"/>
      <c r="K15" s="28"/>
      <c r="L15" s="50"/>
      <c r="M15" s="50"/>
      <c r="N15" s="50"/>
      <c r="O15" s="49" t="s">
        <v>32</v>
      </c>
      <c r="P15" s="49" t="s">
        <v>30</v>
      </c>
      <c r="Q15" s="50"/>
      <c r="R15" s="50"/>
      <c r="S15" s="50"/>
      <c r="T15" s="50"/>
      <c r="U15" s="50"/>
      <c r="V15" s="28"/>
    </row>
    <row r="16" spans="1:22" x14ac:dyDescent="0.15">
      <c r="A16" s="28"/>
      <c r="B16" s="53"/>
      <c r="C16" s="53"/>
      <c r="D16" s="53"/>
      <c r="E16" s="53"/>
      <c r="F16" s="53"/>
      <c r="G16" s="53"/>
      <c r="H16" s="53"/>
      <c r="I16" s="53"/>
      <c r="J16" s="53"/>
      <c r="K16" s="28"/>
      <c r="L16" s="50"/>
      <c r="M16" s="50" t="s">
        <v>219</v>
      </c>
      <c r="N16" s="50"/>
      <c r="O16" s="51">
        <v>7</v>
      </c>
      <c r="P16" s="51">
        <v>4</v>
      </c>
      <c r="Q16" s="50"/>
      <c r="R16" s="50"/>
      <c r="S16" s="50"/>
      <c r="T16" s="50"/>
      <c r="U16" s="50"/>
      <c r="V16" s="28"/>
    </row>
    <row r="17" spans="1:22" x14ac:dyDescent="0.15">
      <c r="A17" s="28"/>
      <c r="B17" s="53"/>
      <c r="C17" s="52" t="s">
        <v>173</v>
      </c>
      <c r="D17" s="53"/>
      <c r="E17" s="53"/>
      <c r="F17" s="53"/>
      <c r="G17" s="53"/>
      <c r="H17" s="53"/>
      <c r="I17" s="53"/>
      <c r="J17" s="53"/>
      <c r="K17" s="28"/>
      <c r="L17" s="50"/>
      <c r="M17" s="50" t="s">
        <v>220</v>
      </c>
      <c r="N17" s="50"/>
      <c r="O17" s="51">
        <v>4</v>
      </c>
      <c r="P17" s="51">
        <v>4</v>
      </c>
      <c r="Q17" s="50"/>
      <c r="R17" s="50"/>
      <c r="S17" s="50"/>
      <c r="T17" s="50"/>
      <c r="U17" s="50"/>
      <c r="V17" s="28"/>
    </row>
    <row r="18" spans="1:22" x14ac:dyDescent="0.15">
      <c r="A18" s="28"/>
      <c r="B18" s="53"/>
      <c r="C18" s="53"/>
      <c r="D18" s="53"/>
      <c r="E18" s="53"/>
      <c r="F18" s="53"/>
      <c r="G18" s="53"/>
      <c r="H18" s="53"/>
      <c r="I18" s="53"/>
      <c r="J18" s="53"/>
      <c r="K18" s="28"/>
      <c r="L18" s="50"/>
      <c r="M18" s="50" t="s">
        <v>221</v>
      </c>
      <c r="N18" s="50"/>
      <c r="O18" s="51">
        <v>4</v>
      </c>
      <c r="P18" s="51">
        <v>2</v>
      </c>
      <c r="Q18" s="50"/>
      <c r="R18" s="50"/>
      <c r="S18" s="50"/>
      <c r="T18" s="50"/>
      <c r="U18" s="50"/>
      <c r="V18" s="28"/>
    </row>
    <row r="19" spans="1:22" x14ac:dyDescent="0.15">
      <c r="A19" s="28"/>
      <c r="B19" s="53"/>
      <c r="C19" s="53" t="s">
        <v>238</v>
      </c>
      <c r="D19" s="59">
        <f>80+70</f>
        <v>150</v>
      </c>
      <c r="E19" s="53" t="s">
        <v>241</v>
      </c>
      <c r="F19" s="53"/>
      <c r="G19" s="53"/>
      <c r="H19" s="53"/>
      <c r="I19" s="53"/>
      <c r="J19" s="53"/>
      <c r="K19" s="28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28"/>
    </row>
    <row r="20" spans="1:22" x14ac:dyDescent="0.15">
      <c r="A20" s="28"/>
      <c r="B20" s="53"/>
      <c r="C20" s="53" t="s">
        <v>244</v>
      </c>
      <c r="D20" s="59">
        <v>10</v>
      </c>
      <c r="E20" s="53" t="s">
        <v>241</v>
      </c>
      <c r="F20" s="53"/>
      <c r="G20" s="53"/>
      <c r="H20" s="53"/>
      <c r="I20" s="53"/>
      <c r="J20" s="53"/>
      <c r="K20" s="28"/>
      <c r="L20" s="50"/>
      <c r="M20" s="52" t="s">
        <v>222</v>
      </c>
      <c r="N20" s="50"/>
      <c r="O20" s="50"/>
      <c r="P20" s="50"/>
      <c r="Q20" s="50"/>
      <c r="R20" s="50"/>
      <c r="S20" s="50"/>
      <c r="T20" s="50"/>
      <c r="U20" s="50"/>
      <c r="V20" s="28"/>
    </row>
    <row r="21" spans="1:22" x14ac:dyDescent="0.15">
      <c r="A21" s="28"/>
      <c r="B21" s="53"/>
      <c r="C21" s="53"/>
      <c r="D21" s="53"/>
      <c r="E21" s="53"/>
      <c r="F21" s="53"/>
      <c r="G21" s="53"/>
      <c r="H21" s="53"/>
      <c r="I21" s="53"/>
      <c r="J21" s="53"/>
      <c r="K21" s="28"/>
      <c r="L21" s="50"/>
      <c r="M21" s="50"/>
      <c r="N21" s="50"/>
      <c r="O21" s="49" t="s">
        <v>32</v>
      </c>
      <c r="P21" s="49" t="s">
        <v>30</v>
      </c>
      <c r="Q21" s="50"/>
      <c r="R21" s="50"/>
      <c r="S21" s="50"/>
      <c r="T21" s="50"/>
      <c r="U21" s="50"/>
      <c r="V21" s="28"/>
    </row>
    <row r="22" spans="1:22" x14ac:dyDescent="0.15">
      <c r="A22" s="28"/>
      <c r="B22" s="53"/>
      <c r="C22" s="52" t="s">
        <v>239</v>
      </c>
      <c r="D22" s="53"/>
      <c r="E22" s="53"/>
      <c r="F22" s="53"/>
      <c r="G22" s="53"/>
      <c r="H22" s="53"/>
      <c r="I22" s="53"/>
      <c r="J22" s="53"/>
      <c r="K22" s="28"/>
      <c r="L22" s="50"/>
      <c r="M22" s="50" t="s">
        <v>219</v>
      </c>
      <c r="N22" s="50"/>
      <c r="O22" s="50">
        <f>O16*O10</f>
        <v>31500</v>
      </c>
      <c r="P22" s="50">
        <f>P16*O10</f>
        <v>18000</v>
      </c>
      <c r="Q22" s="50"/>
      <c r="R22" s="50"/>
      <c r="S22" s="50"/>
      <c r="T22" s="50"/>
      <c r="U22" s="50"/>
      <c r="V22" s="28"/>
    </row>
    <row r="23" spans="1:22" x14ac:dyDescent="0.15">
      <c r="A23" s="28"/>
      <c r="B23" s="53"/>
      <c r="C23" s="53"/>
      <c r="D23" s="53"/>
      <c r="E23" s="53"/>
      <c r="F23" s="53"/>
      <c r="G23" s="53"/>
      <c r="H23" s="53"/>
      <c r="I23" s="53"/>
      <c r="J23" s="53"/>
      <c r="K23" s="28"/>
      <c r="L23" s="50"/>
      <c r="M23" s="50" t="s">
        <v>220</v>
      </c>
      <c r="N23" s="50"/>
      <c r="O23" s="50">
        <f>O17*O11</f>
        <v>24000</v>
      </c>
      <c r="P23" s="50">
        <f>P17*O11</f>
        <v>24000</v>
      </c>
      <c r="Q23" s="50"/>
      <c r="R23" s="50"/>
      <c r="S23" s="50"/>
      <c r="T23" s="50"/>
      <c r="U23" s="50"/>
      <c r="V23" s="28"/>
    </row>
    <row r="24" spans="1:22" x14ac:dyDescent="0.15">
      <c r="A24" s="28"/>
      <c r="B24" s="53"/>
      <c r="C24" s="53" t="s">
        <v>240</v>
      </c>
      <c r="D24" s="59">
        <v>25</v>
      </c>
      <c r="E24" s="53" t="s">
        <v>241</v>
      </c>
      <c r="F24" s="53"/>
      <c r="G24" s="53"/>
      <c r="H24" s="53"/>
      <c r="I24" s="53"/>
      <c r="J24" s="53"/>
      <c r="K24" s="28"/>
      <c r="L24" s="50"/>
      <c r="M24" s="50" t="s">
        <v>221</v>
      </c>
      <c r="N24" s="50"/>
      <c r="O24" s="50">
        <f>O18*O12</f>
        <v>18000</v>
      </c>
      <c r="P24" s="50">
        <f>P18*O12</f>
        <v>9000</v>
      </c>
      <c r="Q24" s="50"/>
      <c r="R24" s="50"/>
      <c r="S24" s="50"/>
      <c r="T24" s="50"/>
      <c r="U24" s="50"/>
      <c r="V24" s="28"/>
    </row>
    <row r="25" spans="1:22" x14ac:dyDescent="0.15">
      <c r="A25" s="28"/>
      <c r="B25" s="53"/>
      <c r="C25" s="53" t="s">
        <v>242</v>
      </c>
      <c r="D25" s="59">
        <v>1100</v>
      </c>
      <c r="E25" s="53" t="s">
        <v>241</v>
      </c>
      <c r="F25" s="53"/>
      <c r="G25" s="53"/>
      <c r="H25" s="53"/>
      <c r="I25" s="53"/>
      <c r="J25" s="53"/>
      <c r="K25" s="28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28"/>
    </row>
    <row r="26" spans="1:22" x14ac:dyDescent="0.15">
      <c r="A26" s="28"/>
      <c r="B26" s="53"/>
      <c r="C26" s="53"/>
      <c r="D26" s="53"/>
      <c r="E26" s="53"/>
      <c r="F26" s="53"/>
      <c r="G26" s="53"/>
      <c r="H26" s="53"/>
      <c r="I26" s="53"/>
      <c r="J26" s="53"/>
      <c r="K26" s="28"/>
      <c r="L26" s="50"/>
      <c r="M26" s="52" t="s">
        <v>223</v>
      </c>
      <c r="N26" s="50"/>
      <c r="O26" s="52">
        <f>SUM(O22:O24)</f>
        <v>73500</v>
      </c>
      <c r="P26" s="52">
        <f>SUM(P22:P24)</f>
        <v>51000</v>
      </c>
      <c r="Q26" s="50"/>
      <c r="R26" s="50" t="s">
        <v>224</v>
      </c>
      <c r="S26" s="52">
        <f>O26+P26</f>
        <v>124500</v>
      </c>
      <c r="T26" s="50"/>
      <c r="U26" s="50"/>
      <c r="V26" s="28"/>
    </row>
    <row r="27" spans="1:22" x14ac:dyDescent="0.15">
      <c r="A27" s="28"/>
      <c r="B27" s="53"/>
      <c r="C27" s="53" t="s">
        <v>440</v>
      </c>
      <c r="D27" s="53">
        <f>D10+D11+D15+D19+D20+D24</f>
        <v>439</v>
      </c>
      <c r="E27" s="53"/>
      <c r="F27" s="53"/>
      <c r="G27" s="53"/>
      <c r="H27" s="53"/>
      <c r="I27" s="53"/>
      <c r="J27" s="53"/>
      <c r="K27" s="28"/>
      <c r="L27" s="50"/>
      <c r="M27" s="52"/>
      <c r="N27" s="50"/>
      <c r="O27" s="50"/>
      <c r="P27" s="50"/>
      <c r="Q27" s="50"/>
      <c r="R27" s="50"/>
      <c r="S27" s="52"/>
      <c r="T27" s="50"/>
      <c r="U27" s="50"/>
      <c r="V27" s="28"/>
    </row>
    <row r="28" spans="1:22" x14ac:dyDescent="0.15">
      <c r="A28" s="28"/>
      <c r="B28" s="53"/>
      <c r="C28" s="53"/>
      <c r="D28" s="53"/>
      <c r="E28" s="53"/>
      <c r="F28" s="53"/>
      <c r="G28" s="53"/>
      <c r="H28" s="53"/>
      <c r="I28" s="53"/>
      <c r="J28" s="53"/>
      <c r="K28" s="28"/>
      <c r="L28" s="50"/>
      <c r="M28" s="52"/>
      <c r="N28" s="50"/>
      <c r="O28" s="50"/>
      <c r="P28" s="50"/>
      <c r="Q28" s="50"/>
      <c r="R28" s="50"/>
      <c r="S28" s="52"/>
      <c r="T28" s="50"/>
      <c r="U28" s="50"/>
      <c r="V28" s="28"/>
    </row>
    <row r="29" spans="1:22" x14ac:dyDescent="0.15">
      <c r="A29" s="28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50"/>
      <c r="M29" s="52" t="s">
        <v>35</v>
      </c>
      <c r="N29" s="50"/>
      <c r="O29" s="50"/>
      <c r="P29" s="50"/>
      <c r="Q29" s="50"/>
      <c r="R29" s="50"/>
      <c r="S29" s="52"/>
      <c r="T29" s="50"/>
      <c r="U29" s="50"/>
      <c r="V29" s="28"/>
    </row>
    <row r="30" spans="1:22" x14ac:dyDescent="0.15">
      <c r="A30" s="28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50"/>
      <c r="M30" s="50" t="s">
        <v>225</v>
      </c>
      <c r="N30" s="50"/>
      <c r="O30" s="51">
        <v>220</v>
      </c>
      <c r="P30" s="50"/>
      <c r="Q30" s="50"/>
      <c r="R30" s="50"/>
      <c r="S30" s="52"/>
      <c r="T30" s="50"/>
      <c r="U30" s="50"/>
      <c r="V30" s="28"/>
    </row>
    <row r="31" spans="1:22" x14ac:dyDescent="0.15">
      <c r="A31" s="28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50"/>
      <c r="M31" s="53" t="s">
        <v>227</v>
      </c>
      <c r="N31" s="50"/>
      <c r="O31" s="51">
        <v>3</v>
      </c>
      <c r="P31" s="50"/>
      <c r="Q31" s="50" t="s">
        <v>228</v>
      </c>
      <c r="R31" s="50"/>
      <c r="S31" s="52"/>
      <c r="T31" s="54">
        <v>7.5</v>
      </c>
      <c r="U31" s="50" t="s">
        <v>230</v>
      </c>
      <c r="V31" s="28"/>
    </row>
    <row r="32" spans="1:22" x14ac:dyDescent="0.15">
      <c r="A32" s="28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50"/>
      <c r="M32" s="53"/>
      <c r="N32" s="50"/>
      <c r="O32" s="50"/>
      <c r="P32" s="50"/>
      <c r="Q32" s="50" t="s">
        <v>229</v>
      </c>
      <c r="R32" s="50"/>
      <c r="S32" s="52"/>
      <c r="T32" s="51">
        <v>80</v>
      </c>
      <c r="U32" s="50" t="s">
        <v>216</v>
      </c>
      <c r="V32" s="28"/>
    </row>
    <row r="33" spans="1:22" x14ac:dyDescent="0.15">
      <c r="A33" s="28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50"/>
      <c r="M33" s="50"/>
      <c r="N33" s="50"/>
      <c r="O33" s="50"/>
      <c r="P33" s="50"/>
      <c r="Q33" s="50"/>
      <c r="R33" s="50"/>
      <c r="S33" s="52"/>
      <c r="T33" s="50"/>
      <c r="U33" s="50"/>
      <c r="V33" s="28"/>
    </row>
    <row r="34" spans="1:22" x14ac:dyDescent="0.15">
      <c r="A34" s="28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50"/>
      <c r="M34" s="50"/>
      <c r="N34" s="50"/>
      <c r="O34" s="49" t="s">
        <v>32</v>
      </c>
      <c r="P34" s="49" t="s">
        <v>30</v>
      </c>
      <c r="Q34" s="50"/>
      <c r="R34" s="50"/>
      <c r="S34" s="52"/>
      <c r="T34" s="50"/>
      <c r="U34" s="50"/>
      <c r="V34" s="28"/>
    </row>
    <row r="35" spans="1:22" x14ac:dyDescent="0.15">
      <c r="A35" s="28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50"/>
      <c r="M35" s="53" t="s">
        <v>357</v>
      </c>
      <c r="N35" s="50"/>
      <c r="O35" s="50">
        <f>O26/O30</f>
        <v>334.09090909090907</v>
      </c>
      <c r="P35" s="50">
        <f>P26/O30</f>
        <v>231.81818181818181</v>
      </c>
      <c r="Q35" s="50" t="s">
        <v>226</v>
      </c>
      <c r="R35" s="50"/>
      <c r="S35" s="52"/>
      <c r="T35" s="50"/>
      <c r="U35" s="50"/>
      <c r="V35" s="28"/>
    </row>
    <row r="36" spans="1:22" x14ac:dyDescent="0.15">
      <c r="A36" s="28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50"/>
      <c r="M36" s="53" t="s">
        <v>358</v>
      </c>
      <c r="N36" s="50"/>
      <c r="O36" s="50">
        <f>O35/(O31*T31)/(T32/100)</f>
        <v>18.560606060606059</v>
      </c>
      <c r="P36" s="50">
        <f>P35/(O31*T31)/(T32/100)</f>
        <v>12.878787878787877</v>
      </c>
      <c r="Q36" s="50" t="s">
        <v>226</v>
      </c>
      <c r="R36" s="50"/>
      <c r="S36" s="52"/>
      <c r="T36" s="50"/>
      <c r="U36" s="50"/>
      <c r="V36" s="28"/>
    </row>
    <row r="37" spans="1:22" x14ac:dyDescent="0.15">
      <c r="A37" s="28"/>
      <c r="B37" s="26"/>
      <c r="C37" s="28"/>
      <c r="D37" s="28"/>
      <c r="E37" s="28"/>
      <c r="F37" s="28"/>
      <c r="G37" s="28"/>
      <c r="H37" s="28"/>
      <c r="I37" s="28"/>
      <c r="J37" s="28"/>
      <c r="K37" s="28"/>
      <c r="L37" s="50"/>
      <c r="M37" s="53"/>
      <c r="N37" s="50"/>
      <c r="O37" s="50"/>
      <c r="P37" s="50"/>
      <c r="Q37" s="50"/>
      <c r="R37" s="50"/>
      <c r="S37" s="52"/>
      <c r="T37" s="50"/>
      <c r="U37" s="50"/>
      <c r="V37" s="28"/>
    </row>
    <row r="38" spans="1:22" x14ac:dyDescent="0.15">
      <c r="A38" s="28"/>
      <c r="B38" s="26"/>
      <c r="C38" s="28"/>
      <c r="D38" s="28"/>
      <c r="E38" s="28"/>
      <c r="F38" s="28"/>
      <c r="G38" s="28"/>
      <c r="H38" s="28"/>
      <c r="I38" s="28"/>
      <c r="J38" s="28"/>
      <c r="K38" s="28"/>
      <c r="L38" s="50"/>
      <c r="M38" s="53" t="s">
        <v>315</v>
      </c>
      <c r="N38" s="50"/>
      <c r="O38" s="51">
        <v>2</v>
      </c>
      <c r="P38" s="51">
        <v>1</v>
      </c>
      <c r="Q38" s="50"/>
      <c r="R38" s="50"/>
      <c r="S38" s="52"/>
      <c r="T38" s="50"/>
      <c r="U38" s="50"/>
      <c r="V38" s="28"/>
    </row>
    <row r="39" spans="1:22" x14ac:dyDescent="0.15">
      <c r="A39" s="28"/>
      <c r="B39" s="26"/>
      <c r="C39" s="28"/>
      <c r="D39" s="28"/>
      <c r="E39" s="28"/>
      <c r="F39" s="28"/>
      <c r="G39" s="28"/>
      <c r="H39" s="28"/>
      <c r="I39" s="28"/>
      <c r="J39" s="28"/>
      <c r="K39" s="28"/>
      <c r="L39" s="50"/>
      <c r="M39" s="53" t="s">
        <v>316</v>
      </c>
      <c r="N39" s="50"/>
      <c r="O39" s="50">
        <f>O36/O38</f>
        <v>9.2803030303030294</v>
      </c>
      <c r="P39" s="50">
        <f>P36/P38</f>
        <v>12.878787878787877</v>
      </c>
      <c r="Q39" s="50" t="s">
        <v>226</v>
      </c>
      <c r="R39" s="50"/>
      <c r="S39" s="52"/>
      <c r="T39" s="50"/>
      <c r="U39" s="50"/>
      <c r="V39" s="28"/>
    </row>
    <row r="40" spans="1:22" x14ac:dyDescent="0.15">
      <c r="A40" s="28"/>
      <c r="B40" s="26"/>
      <c r="C40" s="28"/>
      <c r="D40" s="28"/>
      <c r="E40" s="28"/>
      <c r="F40" s="28"/>
      <c r="G40" s="28"/>
      <c r="H40" s="28"/>
      <c r="I40" s="28"/>
      <c r="J40" s="28"/>
      <c r="K40" s="28"/>
      <c r="L40" s="50"/>
      <c r="M40" s="56" t="s">
        <v>359</v>
      </c>
      <c r="N40" s="56"/>
      <c r="O40" s="56">
        <f>60/O39</f>
        <v>6.4653061224489798</v>
      </c>
      <c r="P40" s="56">
        <f>60/P39</f>
        <v>4.658823529411765</v>
      </c>
      <c r="Q40" s="56" t="s">
        <v>231</v>
      </c>
      <c r="R40" s="50"/>
      <c r="S40" s="52"/>
      <c r="T40" s="50"/>
      <c r="U40" s="50"/>
      <c r="V40" s="28"/>
    </row>
    <row r="41" spans="1:22" x14ac:dyDescent="0.15">
      <c r="A41" s="28"/>
      <c r="B41" s="26"/>
      <c r="C41" s="28"/>
      <c r="D41" s="28"/>
      <c r="E41" s="28"/>
      <c r="F41" s="28"/>
      <c r="G41" s="28"/>
      <c r="H41" s="28"/>
      <c r="I41" s="28"/>
      <c r="J41" s="28"/>
      <c r="K41" s="28"/>
      <c r="L41" s="50"/>
      <c r="M41" s="50"/>
      <c r="N41" s="50"/>
      <c r="O41" s="50"/>
      <c r="P41" s="50"/>
      <c r="Q41" s="50"/>
      <c r="R41" s="50"/>
      <c r="S41" s="52"/>
      <c r="T41" s="50"/>
      <c r="U41" s="50"/>
      <c r="V41" s="28"/>
    </row>
    <row r="42" spans="1:22" x14ac:dyDescent="0.15">
      <c r="A42" s="28"/>
      <c r="B42" s="26"/>
      <c r="C42" s="28"/>
      <c r="D42" s="28"/>
      <c r="E42" s="28"/>
      <c r="F42" s="28"/>
      <c r="G42" s="28"/>
      <c r="H42" s="28"/>
      <c r="I42" s="28"/>
      <c r="J42" s="28"/>
      <c r="K42" s="28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28"/>
    </row>
    <row r="43" spans="1:22" x14ac:dyDescent="0.15">
      <c r="A43" s="28"/>
      <c r="B43" s="26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44" spans="1:22" x14ac:dyDescent="0.15">
      <c r="A44" s="28"/>
      <c r="B44" s="2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</row>
    <row r="45" spans="1:22" x14ac:dyDescent="0.1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</row>
    <row r="47" spans="1:22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spans="1:22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spans="1:22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spans="1:22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spans="1:22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spans="1:22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spans="1:22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spans="1:22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</row>
    <row r="56" spans="1:22" x14ac:dyDescent="0.1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x14ac:dyDescent="0.1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</row>
    <row r="58" spans="1:22" x14ac:dyDescent="0.15">
      <c r="B58" s="28"/>
      <c r="C58" s="28"/>
      <c r="D58" s="28"/>
      <c r="E58" s="28"/>
      <c r="F58" s="28"/>
      <c r="G58" s="28"/>
      <c r="H58" s="28"/>
      <c r="I58" s="28"/>
      <c r="J58" s="28"/>
    </row>
  </sheetData>
  <sheetProtection sheet="1" objects="1" scenarios="1"/>
  <protectedRanges>
    <protectedRange sqref="O38:P38" name="Range10"/>
    <protectedRange sqref="T31:T32" name="Range9"/>
    <protectedRange sqref="O30:O31" name="Range8"/>
    <protectedRange sqref="O16:P18" name="Range7"/>
    <protectedRange sqref="R10:R12" name="Range6"/>
    <protectedRange sqref="O9" name="Range5"/>
    <protectedRange sqref="D24:D25" name="Range4"/>
    <protectedRange sqref="D19:D20" name="Range3"/>
    <protectedRange sqref="D15" name="Range2"/>
    <protectedRange sqref="D10:D11" name="Range1"/>
  </protectedRanges>
  <mergeCells count="3">
    <mergeCell ref="L6:U6"/>
    <mergeCell ref="B6:J6"/>
    <mergeCell ref="B4:U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273"/>
  <sheetViews>
    <sheetView workbookViewId="0">
      <selection activeCell="B6" sqref="B6"/>
    </sheetView>
  </sheetViews>
  <sheetFormatPr baseColWidth="10" defaultColWidth="9.1640625" defaultRowHeight="13" x14ac:dyDescent="0.15"/>
  <cols>
    <col min="1" max="1" width="13.6640625" style="10" customWidth="1"/>
    <col min="2" max="2" width="15.6640625" style="34" customWidth="1"/>
    <col min="3" max="3" width="16.1640625" style="1" bestFit="1" customWidth="1"/>
    <col min="4" max="4" width="54.5" style="3" bestFit="1" customWidth="1"/>
    <col min="5" max="23" width="9.6640625" style="29" customWidth="1"/>
    <col min="24" max="56" width="9.1640625" style="15"/>
    <col min="57" max="16384" width="9.1640625" style="1"/>
  </cols>
  <sheetData>
    <row r="1" spans="1:56" s="15" customFormat="1" ht="42" customHeight="1" x14ac:dyDescent="0.15">
      <c r="A1" s="16"/>
      <c r="B1" s="31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56" s="6" customFormat="1" ht="14" x14ac:dyDescent="0.15">
      <c r="A2" s="7" t="s">
        <v>3</v>
      </c>
      <c r="B2" s="32" t="s">
        <v>7</v>
      </c>
      <c r="C2" s="4"/>
      <c r="D2" s="4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</row>
    <row r="3" spans="1:56" ht="70" x14ac:dyDescent="0.15">
      <c r="A3" s="23" t="s">
        <v>8</v>
      </c>
      <c r="B3" s="33">
        <v>150</v>
      </c>
      <c r="C3" s="11"/>
      <c r="D3" s="11"/>
      <c r="E3" s="22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56" ht="70" x14ac:dyDescent="0.15">
      <c r="A4" s="23" t="s">
        <v>9</v>
      </c>
      <c r="B4" s="33">
        <v>0</v>
      </c>
      <c r="C4" s="11"/>
      <c r="D4" s="37" t="s">
        <v>10</v>
      </c>
      <c r="E4" s="22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56" ht="84" x14ac:dyDescent="0.15">
      <c r="A5" s="23" t="s">
        <v>11</v>
      </c>
      <c r="B5" s="33">
        <v>420</v>
      </c>
      <c r="C5" s="11"/>
      <c r="D5" s="11"/>
      <c r="E5" s="2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2"/>
      <c r="W5" s="22"/>
    </row>
    <row r="6" spans="1:56" x14ac:dyDescent="0.15">
      <c r="A6" s="23"/>
      <c r="B6" s="35">
        <f>SUM(B3:B5)</f>
        <v>570</v>
      </c>
      <c r="C6" s="11"/>
      <c r="D6" s="11"/>
      <c r="E6" s="22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2"/>
      <c r="W6" s="22"/>
    </row>
    <row r="7" spans="1:56" x14ac:dyDescent="0.15">
      <c r="A7" s="23"/>
      <c r="B7" s="33"/>
      <c r="C7" s="11"/>
      <c r="D7" s="11"/>
      <c r="E7" s="22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2"/>
      <c r="W7" s="22"/>
    </row>
    <row r="8" spans="1:56" x14ac:dyDescent="0.15">
      <c r="A8" s="23"/>
      <c r="B8" s="33"/>
      <c r="C8" s="11"/>
      <c r="D8" s="11"/>
      <c r="E8" s="22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2"/>
      <c r="W8" s="22"/>
    </row>
    <row r="9" spans="1:56" x14ac:dyDescent="0.15">
      <c r="A9" s="23"/>
      <c r="B9" s="33"/>
      <c r="C9" s="11"/>
      <c r="D9" s="11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2"/>
      <c r="W9" s="22"/>
    </row>
    <row r="10" spans="1:56" x14ac:dyDescent="0.15">
      <c r="A10" s="23"/>
      <c r="B10" s="33"/>
      <c r="C10" s="11"/>
      <c r="D10" s="1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2"/>
      <c r="W10" s="22"/>
    </row>
    <row r="11" spans="1:56" x14ac:dyDescent="0.15">
      <c r="A11" s="24"/>
      <c r="B11" s="33"/>
      <c r="C11" s="11"/>
      <c r="D11" s="11"/>
      <c r="E11" s="22"/>
      <c r="F11" s="27"/>
      <c r="G11" s="22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2"/>
      <c r="W11" s="22"/>
    </row>
    <row r="12" spans="1:56" x14ac:dyDescent="0.15">
      <c r="A12" s="23"/>
      <c r="B12" s="33"/>
      <c r="C12" s="11"/>
      <c r="D12" s="11"/>
      <c r="E12" s="22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2"/>
      <c r="W12" s="22"/>
    </row>
    <row r="13" spans="1:56" x14ac:dyDescent="0.15">
      <c r="A13" s="25"/>
      <c r="B13" s="33"/>
      <c r="C13" s="11"/>
      <c r="D13" s="11"/>
      <c r="E13" s="22"/>
      <c r="F13" s="27"/>
      <c r="G13" s="21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2"/>
      <c r="W13" s="22"/>
    </row>
    <row r="14" spans="1:56" x14ac:dyDescent="0.15">
      <c r="A14" s="25"/>
      <c r="B14" s="33"/>
      <c r="C14" s="11"/>
      <c r="D14" s="1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56" s="15" customFormat="1" x14ac:dyDescent="0.15">
      <c r="A15" s="16"/>
      <c r="B15" s="31"/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56" s="15" customFormat="1" x14ac:dyDescent="0.15">
      <c r="A16" s="16"/>
      <c r="B16" s="31"/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5" customFormat="1" x14ac:dyDescent="0.15">
      <c r="A17" s="16"/>
      <c r="B17" s="31"/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5" customFormat="1" x14ac:dyDescent="0.15">
      <c r="A18" s="16"/>
      <c r="B18" s="31"/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5" customFormat="1" x14ac:dyDescent="0.15">
      <c r="A19" s="16"/>
      <c r="B19" s="31"/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5" customFormat="1" x14ac:dyDescent="0.15">
      <c r="A20" s="16"/>
      <c r="B20" s="31"/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5" customFormat="1" x14ac:dyDescent="0.15">
      <c r="A21" s="16"/>
      <c r="B21" s="31"/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5" customFormat="1" x14ac:dyDescent="0.15">
      <c r="A22" s="16"/>
      <c r="B22" s="31"/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5" customFormat="1" x14ac:dyDescent="0.15">
      <c r="A23" s="16"/>
      <c r="B23" s="31"/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5" customFormat="1" x14ac:dyDescent="0.15">
      <c r="A24" s="16"/>
      <c r="B24" s="31"/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5" customFormat="1" x14ac:dyDescent="0.15">
      <c r="A25" s="16"/>
      <c r="B25" s="31"/>
      <c r="D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5" customFormat="1" x14ac:dyDescent="0.15">
      <c r="A26" s="16"/>
      <c r="B26" s="31"/>
      <c r="D26" s="2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5" customFormat="1" x14ac:dyDescent="0.15">
      <c r="A27" s="16"/>
      <c r="B27" s="31"/>
      <c r="D27" s="2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5" customFormat="1" x14ac:dyDescent="0.15">
      <c r="A28" s="16"/>
      <c r="B28" s="31"/>
      <c r="D28" s="2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5" customFormat="1" x14ac:dyDescent="0.15">
      <c r="A29" s="16"/>
      <c r="B29" s="31"/>
      <c r="D29" s="2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5" customFormat="1" x14ac:dyDescent="0.15">
      <c r="A30" s="16"/>
      <c r="B30" s="31"/>
      <c r="D30" s="2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5" customFormat="1" x14ac:dyDescent="0.15">
      <c r="A31" s="16"/>
      <c r="B31" s="31"/>
      <c r="D31" s="2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5" customFormat="1" x14ac:dyDescent="0.15">
      <c r="A32" s="16"/>
      <c r="B32" s="31"/>
      <c r="D32" s="2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5" customFormat="1" x14ac:dyDescent="0.15">
      <c r="A33" s="16"/>
      <c r="B33" s="31"/>
      <c r="D33" s="2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5" customFormat="1" x14ac:dyDescent="0.15">
      <c r="A34" s="16"/>
      <c r="B34" s="31"/>
      <c r="D34" s="2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5" customFormat="1" x14ac:dyDescent="0.15">
      <c r="A35" s="16"/>
      <c r="B35" s="31"/>
      <c r="D35" s="2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5" customFormat="1" x14ac:dyDescent="0.15">
      <c r="A36" s="16"/>
      <c r="B36" s="31"/>
      <c r="D36" s="2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5" customFormat="1" x14ac:dyDescent="0.15">
      <c r="A37" s="16"/>
      <c r="B37" s="31"/>
      <c r="D37" s="2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5" customFormat="1" x14ac:dyDescent="0.15">
      <c r="A38" s="16"/>
      <c r="B38" s="31"/>
      <c r="D38" s="2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5" customFormat="1" x14ac:dyDescent="0.15">
      <c r="A39" s="16"/>
      <c r="B39" s="31"/>
      <c r="D39" s="2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5" customFormat="1" x14ac:dyDescent="0.15">
      <c r="A40" s="16"/>
      <c r="B40" s="31"/>
      <c r="D40" s="2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5" customFormat="1" x14ac:dyDescent="0.15">
      <c r="A41" s="16"/>
      <c r="B41" s="31"/>
      <c r="D41" s="2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5" customFormat="1" x14ac:dyDescent="0.15">
      <c r="A42" s="16"/>
      <c r="B42" s="31"/>
      <c r="D42" s="2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5" customFormat="1" x14ac:dyDescent="0.15">
      <c r="A43" s="16"/>
      <c r="B43" s="31"/>
      <c r="D43" s="2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5" customFormat="1" x14ac:dyDescent="0.15">
      <c r="A44" s="16"/>
      <c r="B44" s="31"/>
      <c r="D44" s="2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5" customFormat="1" x14ac:dyDescent="0.15">
      <c r="A45" s="16"/>
      <c r="B45" s="31"/>
      <c r="D45" s="2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5" customFormat="1" x14ac:dyDescent="0.15">
      <c r="A46" s="16"/>
      <c r="B46" s="31"/>
      <c r="D46" s="2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5" customFormat="1" x14ac:dyDescent="0.15">
      <c r="A47" s="16"/>
      <c r="B47" s="31"/>
      <c r="D47" s="2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5" customFormat="1" x14ac:dyDescent="0.15">
      <c r="A48" s="16"/>
      <c r="B48" s="31"/>
      <c r="D48" s="2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5" customFormat="1" x14ac:dyDescent="0.15">
      <c r="A49" s="16"/>
      <c r="B49" s="31"/>
      <c r="D49" s="26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5" customFormat="1" x14ac:dyDescent="0.15">
      <c r="A50" s="16"/>
      <c r="B50" s="31"/>
      <c r="D50" s="2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5" customFormat="1" x14ac:dyDescent="0.15">
      <c r="A51" s="16"/>
      <c r="B51" s="31"/>
      <c r="D51" s="2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5" customFormat="1" x14ac:dyDescent="0.15">
      <c r="A52" s="16"/>
      <c r="B52" s="31"/>
      <c r="D52" s="2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5" customFormat="1" x14ac:dyDescent="0.15">
      <c r="A53" s="16"/>
      <c r="B53" s="31"/>
      <c r="D53" s="2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5" customFormat="1" x14ac:dyDescent="0.15">
      <c r="A54" s="16"/>
      <c r="B54" s="31"/>
      <c r="D54" s="2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5" customFormat="1" x14ac:dyDescent="0.15">
      <c r="A55" s="16"/>
      <c r="B55" s="31"/>
      <c r="D55" s="2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5" customFormat="1" x14ac:dyDescent="0.15">
      <c r="A56" s="16"/>
      <c r="B56" s="31"/>
      <c r="D56" s="2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5" customFormat="1" x14ac:dyDescent="0.15">
      <c r="A57" s="16"/>
      <c r="B57" s="31"/>
      <c r="D57" s="2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5" customFormat="1" x14ac:dyDescent="0.15">
      <c r="A58" s="16"/>
      <c r="B58" s="31"/>
      <c r="D58" s="2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5" customFormat="1" x14ac:dyDescent="0.15">
      <c r="A59" s="16"/>
      <c r="B59" s="31"/>
      <c r="D59" s="2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5" customFormat="1" x14ac:dyDescent="0.15">
      <c r="A60" s="16"/>
      <c r="B60" s="31"/>
      <c r="D60" s="2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5" customFormat="1" x14ac:dyDescent="0.15">
      <c r="A61" s="16"/>
      <c r="B61" s="31"/>
      <c r="D61" s="2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5" customFormat="1" x14ac:dyDescent="0.15">
      <c r="A62" s="16"/>
      <c r="B62" s="31"/>
      <c r="D62" s="2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5" customFormat="1" x14ac:dyDescent="0.15">
      <c r="A63" s="16"/>
      <c r="B63" s="31"/>
      <c r="D63" s="2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5" customFormat="1" x14ac:dyDescent="0.15">
      <c r="A64" s="16"/>
      <c r="B64" s="31"/>
      <c r="D64" s="2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5" customFormat="1" x14ac:dyDescent="0.15">
      <c r="A65" s="16"/>
      <c r="B65" s="31"/>
      <c r="D65" s="2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5" customFormat="1" x14ac:dyDescent="0.15">
      <c r="A66" s="16"/>
      <c r="B66" s="31"/>
      <c r="D66" s="2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5" customFormat="1" x14ac:dyDescent="0.15">
      <c r="A67" s="16"/>
      <c r="B67" s="31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5" customFormat="1" x14ac:dyDescent="0.15">
      <c r="A68" s="16"/>
      <c r="B68" s="31"/>
      <c r="D68" s="2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5" customFormat="1" x14ac:dyDescent="0.15">
      <c r="A69" s="16"/>
      <c r="B69" s="31"/>
      <c r="D69" s="2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5" customFormat="1" x14ac:dyDescent="0.15">
      <c r="A70" s="16"/>
      <c r="B70" s="31"/>
      <c r="D70" s="2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5" customFormat="1" x14ac:dyDescent="0.15">
      <c r="A71" s="16"/>
      <c r="B71" s="31"/>
      <c r="D71" s="2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5" customFormat="1" x14ac:dyDescent="0.15">
      <c r="A72" s="16"/>
      <c r="B72" s="31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5" customFormat="1" x14ac:dyDescent="0.15">
      <c r="A73" s="16"/>
      <c r="B73" s="31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5" customFormat="1" x14ac:dyDescent="0.15">
      <c r="A74" s="16"/>
      <c r="B74" s="31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5" customFormat="1" x14ac:dyDescent="0.15">
      <c r="A75" s="16"/>
      <c r="B75" s="31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5" customFormat="1" x14ac:dyDescent="0.15">
      <c r="A76" s="16"/>
      <c r="B76" s="31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5" customFormat="1" x14ac:dyDescent="0.15">
      <c r="A77" s="16"/>
      <c r="B77" s="31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5" customFormat="1" x14ac:dyDescent="0.15">
      <c r="A78" s="16"/>
      <c r="B78" s="31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5" customFormat="1" x14ac:dyDescent="0.15">
      <c r="A79" s="16"/>
      <c r="B79" s="31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5" customFormat="1" x14ac:dyDescent="0.15">
      <c r="A80" s="16"/>
      <c r="B80" s="31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5" customFormat="1" x14ac:dyDescent="0.15">
      <c r="A81" s="16"/>
      <c r="B81" s="31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5" customFormat="1" x14ac:dyDescent="0.15">
      <c r="A82" s="16"/>
      <c r="B82" s="31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5" customFormat="1" x14ac:dyDescent="0.15">
      <c r="A83" s="16"/>
      <c r="B83" s="31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5" customFormat="1" x14ac:dyDescent="0.15">
      <c r="A84" s="16"/>
      <c r="B84" s="31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5" customFormat="1" x14ac:dyDescent="0.15">
      <c r="A85" s="16"/>
      <c r="B85" s="31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5" customFormat="1" x14ac:dyDescent="0.15">
      <c r="A86" s="16"/>
      <c r="B86" s="31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5" customFormat="1" x14ac:dyDescent="0.15">
      <c r="A87" s="16"/>
      <c r="B87" s="31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5" customFormat="1" x14ac:dyDescent="0.15">
      <c r="A88" s="16"/>
      <c r="B88" s="31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5" customFormat="1" x14ac:dyDescent="0.15">
      <c r="A89" s="16"/>
      <c r="B89" s="31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5" customFormat="1" x14ac:dyDescent="0.15">
      <c r="A90" s="16"/>
      <c r="B90" s="31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5" customFormat="1" x14ac:dyDescent="0.15">
      <c r="A91" s="16"/>
      <c r="B91" s="31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5" customFormat="1" x14ac:dyDescent="0.15">
      <c r="A92" s="16"/>
      <c r="B92" s="31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5" customFormat="1" x14ac:dyDescent="0.15">
      <c r="A93" s="16"/>
      <c r="B93" s="31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5" customFormat="1" x14ac:dyDescent="0.15">
      <c r="A94" s="16"/>
      <c r="B94" s="31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5" customFormat="1" x14ac:dyDescent="0.15">
      <c r="A95" s="16"/>
      <c r="B95" s="31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5" customFormat="1" x14ac:dyDescent="0.15">
      <c r="A96" s="16"/>
      <c r="B96" s="31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5" customFormat="1" x14ac:dyDescent="0.15">
      <c r="A97" s="16"/>
      <c r="B97" s="31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5" customFormat="1" x14ac:dyDescent="0.15">
      <c r="A98" s="16"/>
      <c r="B98" s="31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5" customFormat="1" x14ac:dyDescent="0.15">
      <c r="A99" s="16"/>
      <c r="B99" s="31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5" customFormat="1" x14ac:dyDescent="0.15">
      <c r="A100" s="16"/>
      <c r="B100" s="31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5" customFormat="1" x14ac:dyDescent="0.15">
      <c r="A101" s="16"/>
      <c r="B101" s="31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5" customFormat="1" x14ac:dyDescent="0.15">
      <c r="A102" s="16"/>
      <c r="B102" s="31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5" customFormat="1" x14ac:dyDescent="0.15">
      <c r="A103" s="16"/>
      <c r="B103" s="31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5" customFormat="1" x14ac:dyDescent="0.15">
      <c r="A104" s="16"/>
      <c r="B104" s="31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5" customFormat="1" x14ac:dyDescent="0.15">
      <c r="A105" s="16"/>
      <c r="B105" s="31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5" customFormat="1" x14ac:dyDescent="0.15">
      <c r="A106" s="16"/>
      <c r="B106" s="31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5" customFormat="1" x14ac:dyDescent="0.15">
      <c r="A107" s="16"/>
      <c r="B107" s="31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5" customFormat="1" x14ac:dyDescent="0.15">
      <c r="A108" s="16"/>
      <c r="B108" s="31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5" customFormat="1" x14ac:dyDescent="0.15">
      <c r="A109" s="16"/>
      <c r="B109" s="31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5" customFormat="1" x14ac:dyDescent="0.15">
      <c r="A110" s="16"/>
      <c r="B110" s="31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5" customFormat="1" x14ac:dyDescent="0.15">
      <c r="A111" s="16"/>
      <c r="B111" s="31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5" customFormat="1" x14ac:dyDescent="0.15">
      <c r="A112" s="16"/>
      <c r="B112" s="31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5" customFormat="1" x14ac:dyDescent="0.15">
      <c r="A113" s="16"/>
      <c r="B113" s="31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5" customFormat="1" x14ac:dyDescent="0.15">
      <c r="A114" s="16"/>
      <c r="B114" s="31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5" customFormat="1" x14ac:dyDescent="0.15">
      <c r="A115" s="16"/>
      <c r="B115" s="31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5" customFormat="1" x14ac:dyDescent="0.15">
      <c r="A116" s="16"/>
      <c r="B116" s="31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5" customFormat="1" x14ac:dyDescent="0.15">
      <c r="A117" s="16"/>
      <c r="B117" s="31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5" customFormat="1" x14ac:dyDescent="0.15">
      <c r="A118" s="16"/>
      <c r="B118" s="31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5" customFormat="1" x14ac:dyDescent="0.15">
      <c r="A119" s="16"/>
      <c r="B119" s="31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5" customFormat="1" x14ac:dyDescent="0.15">
      <c r="A120" s="16"/>
      <c r="B120" s="31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5" customFormat="1" x14ac:dyDescent="0.15">
      <c r="A121" s="16"/>
      <c r="B121" s="31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5" customFormat="1" x14ac:dyDescent="0.15">
      <c r="A122" s="16"/>
      <c r="B122" s="31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5" customFormat="1" x14ac:dyDescent="0.15">
      <c r="A123" s="16"/>
      <c r="B123" s="31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5" customFormat="1" x14ac:dyDescent="0.15">
      <c r="A124" s="16"/>
      <c r="B124" s="31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5" customFormat="1" x14ac:dyDescent="0.15">
      <c r="A125" s="16"/>
      <c r="B125" s="31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5" customFormat="1" x14ac:dyDescent="0.15">
      <c r="A126" s="16"/>
      <c r="B126" s="31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5" customFormat="1" x14ac:dyDescent="0.15">
      <c r="A127" s="16"/>
      <c r="B127" s="31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5" customFormat="1" x14ac:dyDescent="0.15">
      <c r="A128" s="16"/>
      <c r="B128" s="31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5" customFormat="1" x14ac:dyDescent="0.15">
      <c r="A129" s="16"/>
      <c r="B129" s="31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5" customFormat="1" x14ac:dyDescent="0.15">
      <c r="A130" s="16"/>
      <c r="B130" s="31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5" customFormat="1" x14ac:dyDescent="0.15">
      <c r="A131" s="16"/>
      <c r="B131" s="31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5" customFormat="1" x14ac:dyDescent="0.15">
      <c r="A132" s="16"/>
      <c r="B132" s="31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5" customFormat="1" x14ac:dyDescent="0.15">
      <c r="A133" s="16"/>
      <c r="B133" s="31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5" customFormat="1" x14ac:dyDescent="0.15">
      <c r="A134" s="16"/>
      <c r="B134" s="31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5" customFormat="1" x14ac:dyDescent="0.15">
      <c r="A135" s="16"/>
      <c r="B135" s="31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5" customFormat="1" x14ac:dyDescent="0.15">
      <c r="A136" s="16"/>
      <c r="B136" s="31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5" customFormat="1" x14ac:dyDescent="0.15">
      <c r="A137" s="16"/>
      <c r="B137" s="31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5" customFormat="1" x14ac:dyDescent="0.15">
      <c r="A138" s="16"/>
      <c r="B138" s="31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5" customFormat="1" x14ac:dyDescent="0.15">
      <c r="A139" s="16"/>
      <c r="B139" s="31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5" customFormat="1" x14ac:dyDescent="0.15">
      <c r="A140" s="16"/>
      <c r="B140" s="31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5" customFormat="1" x14ac:dyDescent="0.15">
      <c r="A141" s="16"/>
      <c r="B141" s="31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5" customFormat="1" x14ac:dyDescent="0.15">
      <c r="A142" s="16"/>
      <c r="B142" s="31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5" customFormat="1" x14ac:dyDescent="0.15">
      <c r="A143" s="16"/>
      <c r="B143" s="31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5" customFormat="1" x14ac:dyDescent="0.15">
      <c r="A144" s="16"/>
      <c r="B144" s="31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5" customFormat="1" x14ac:dyDescent="0.15">
      <c r="A145" s="16"/>
      <c r="B145" s="31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5" customFormat="1" x14ac:dyDescent="0.15">
      <c r="A146" s="16"/>
      <c r="B146" s="31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5" customFormat="1" x14ac:dyDescent="0.15">
      <c r="A147" s="16"/>
      <c r="B147" s="31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5" customFormat="1" x14ac:dyDescent="0.15">
      <c r="A148" s="16"/>
      <c r="B148" s="31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5" customFormat="1" x14ac:dyDescent="0.15">
      <c r="A149" s="16"/>
      <c r="B149" s="31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5" customFormat="1" x14ac:dyDescent="0.15">
      <c r="A150" s="16"/>
      <c r="B150" s="31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5" customFormat="1" x14ac:dyDescent="0.15">
      <c r="A151" s="16"/>
      <c r="B151" s="31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5" customFormat="1" x14ac:dyDescent="0.15">
      <c r="A152" s="16"/>
      <c r="B152" s="31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5" customFormat="1" x14ac:dyDescent="0.15">
      <c r="A153" s="16"/>
      <c r="B153" s="31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5" customFormat="1" x14ac:dyDescent="0.15">
      <c r="A154" s="16"/>
      <c r="B154" s="31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5" customFormat="1" x14ac:dyDescent="0.15">
      <c r="A155" s="16"/>
      <c r="B155" s="31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5" customFormat="1" x14ac:dyDescent="0.15">
      <c r="A156" s="16"/>
      <c r="B156" s="31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5" customFormat="1" x14ac:dyDescent="0.15">
      <c r="A157" s="16"/>
      <c r="B157" s="31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5" customFormat="1" x14ac:dyDescent="0.15">
      <c r="A158" s="16"/>
      <c r="B158" s="31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5" customFormat="1" x14ac:dyDescent="0.15">
      <c r="A159" s="16"/>
      <c r="B159" s="31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5" customFormat="1" x14ac:dyDescent="0.15">
      <c r="A160" s="16"/>
      <c r="B160" s="31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5" customFormat="1" x14ac:dyDescent="0.15">
      <c r="A161" s="16"/>
      <c r="B161" s="31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5" customFormat="1" x14ac:dyDescent="0.15">
      <c r="A162" s="16"/>
      <c r="B162" s="31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5" customFormat="1" x14ac:dyDescent="0.15">
      <c r="A163" s="16"/>
      <c r="B163" s="31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5" customFormat="1" x14ac:dyDescent="0.15">
      <c r="A164" s="16"/>
      <c r="B164" s="31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5" customFormat="1" x14ac:dyDescent="0.15">
      <c r="A165" s="16"/>
      <c r="B165" s="31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5" customFormat="1" x14ac:dyDescent="0.15">
      <c r="A166" s="16"/>
      <c r="B166" s="31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5" customFormat="1" x14ac:dyDescent="0.15">
      <c r="A167" s="16"/>
      <c r="B167" s="31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5" customFormat="1" x14ac:dyDescent="0.15">
      <c r="A168" s="16"/>
      <c r="B168" s="31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5" customFormat="1" x14ac:dyDescent="0.15">
      <c r="A169" s="16"/>
      <c r="B169" s="31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5" customFormat="1" x14ac:dyDescent="0.15">
      <c r="A170" s="16"/>
      <c r="B170" s="31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5" customFormat="1" x14ac:dyDescent="0.15">
      <c r="A171" s="16"/>
      <c r="B171" s="31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5" customFormat="1" x14ac:dyDescent="0.15">
      <c r="A172" s="16"/>
      <c r="B172" s="31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5" customFormat="1" x14ac:dyDescent="0.15">
      <c r="A173" s="16"/>
      <c r="B173" s="31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5" customFormat="1" x14ac:dyDescent="0.15">
      <c r="A174" s="16"/>
      <c r="B174" s="31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5" customFormat="1" x14ac:dyDescent="0.15">
      <c r="A175" s="16"/>
      <c r="B175" s="31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5" customFormat="1" x14ac:dyDescent="0.15">
      <c r="A176" s="16"/>
      <c r="B176" s="31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5" customFormat="1" x14ac:dyDescent="0.15">
      <c r="A177" s="16"/>
      <c r="B177" s="31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5" customFormat="1" x14ac:dyDescent="0.15">
      <c r="A178" s="16"/>
      <c r="B178" s="31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5" customFormat="1" x14ac:dyDescent="0.15">
      <c r="A179" s="16"/>
      <c r="B179" s="31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5" customFormat="1" x14ac:dyDescent="0.15">
      <c r="A180" s="16"/>
      <c r="B180" s="31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5" customFormat="1" x14ac:dyDescent="0.15">
      <c r="A181" s="16"/>
      <c r="B181" s="31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5" customFormat="1" x14ac:dyDescent="0.15">
      <c r="A182" s="16"/>
      <c r="B182" s="31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5" customFormat="1" x14ac:dyDescent="0.15">
      <c r="A183" s="16"/>
      <c r="B183" s="31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5" customFormat="1" x14ac:dyDescent="0.15">
      <c r="A184" s="16"/>
      <c r="B184" s="31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5" customFormat="1" x14ac:dyDescent="0.15">
      <c r="A185" s="16"/>
      <c r="B185" s="31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5" customFormat="1" x14ac:dyDescent="0.15">
      <c r="A186" s="16"/>
      <c r="B186" s="31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5" customFormat="1" x14ac:dyDescent="0.15">
      <c r="A187" s="16"/>
      <c r="B187" s="31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5" customFormat="1" x14ac:dyDescent="0.15">
      <c r="A188" s="16"/>
      <c r="B188" s="31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5" customFormat="1" x14ac:dyDescent="0.15">
      <c r="A189" s="16"/>
      <c r="B189" s="31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5" customFormat="1" x14ac:dyDescent="0.15">
      <c r="A190" s="16"/>
      <c r="B190" s="31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5" customFormat="1" x14ac:dyDescent="0.15">
      <c r="A191" s="16"/>
      <c r="B191" s="31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5" customFormat="1" x14ac:dyDescent="0.15">
      <c r="A192" s="16"/>
      <c r="B192" s="31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5" customFormat="1" x14ac:dyDescent="0.15">
      <c r="A193" s="16"/>
      <c r="B193" s="31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5" customFormat="1" x14ac:dyDescent="0.15">
      <c r="A194" s="16"/>
      <c r="B194" s="31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5" customFormat="1" x14ac:dyDescent="0.15">
      <c r="A195" s="16"/>
      <c r="B195" s="31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5" customFormat="1" x14ac:dyDescent="0.15">
      <c r="A196" s="16"/>
      <c r="B196" s="31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5" customFormat="1" x14ac:dyDescent="0.15">
      <c r="A197" s="16"/>
      <c r="B197" s="31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5" customFormat="1" x14ac:dyDescent="0.15">
      <c r="A198" s="16"/>
      <c r="B198" s="31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5" customFormat="1" x14ac:dyDescent="0.15">
      <c r="A199" s="16"/>
      <c r="B199" s="31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5" customFormat="1" x14ac:dyDescent="0.15">
      <c r="A200" s="16"/>
      <c r="B200" s="31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5" customFormat="1" x14ac:dyDescent="0.15">
      <c r="A201" s="16"/>
      <c r="B201" s="31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5" customFormat="1" x14ac:dyDescent="0.15">
      <c r="A202" s="16"/>
      <c r="B202" s="31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5" customFormat="1" x14ac:dyDescent="0.15">
      <c r="A203" s="16"/>
      <c r="B203" s="31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5" customFormat="1" x14ac:dyDescent="0.15">
      <c r="A204" s="16"/>
      <c r="B204" s="31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5" customFormat="1" x14ac:dyDescent="0.15">
      <c r="A205" s="16"/>
      <c r="B205" s="31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5" customFormat="1" x14ac:dyDescent="0.15">
      <c r="A206" s="16"/>
      <c r="B206" s="31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5" customFormat="1" x14ac:dyDescent="0.15">
      <c r="A207" s="16"/>
      <c r="B207" s="31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5" customFormat="1" x14ac:dyDescent="0.15">
      <c r="A208" s="16"/>
      <c r="B208" s="31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5" customFormat="1" x14ac:dyDescent="0.15">
      <c r="A209" s="16"/>
      <c r="B209" s="31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5" customFormat="1" x14ac:dyDescent="0.15">
      <c r="A210" s="16"/>
      <c r="B210" s="31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5" customFormat="1" x14ac:dyDescent="0.15">
      <c r="A211" s="16"/>
      <c r="B211" s="31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5" customFormat="1" x14ac:dyDescent="0.15">
      <c r="A212" s="16"/>
      <c r="B212" s="31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5" customFormat="1" x14ac:dyDescent="0.15">
      <c r="A213" s="16"/>
      <c r="B213" s="31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5" customFormat="1" x14ac:dyDescent="0.15">
      <c r="A214" s="16"/>
      <c r="B214" s="31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5" customFormat="1" x14ac:dyDescent="0.15">
      <c r="A215" s="16"/>
      <c r="B215" s="31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5" customFormat="1" x14ac:dyDescent="0.15">
      <c r="A216" s="16"/>
      <c r="B216" s="31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5" customFormat="1" x14ac:dyDescent="0.15">
      <c r="A217" s="16"/>
      <c r="B217" s="31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5" customFormat="1" x14ac:dyDescent="0.15">
      <c r="A218" s="16"/>
      <c r="B218" s="31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5" customFormat="1" x14ac:dyDescent="0.15">
      <c r="A219" s="16"/>
      <c r="B219" s="31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5" customFormat="1" x14ac:dyDescent="0.15">
      <c r="A220" s="16"/>
      <c r="B220" s="31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5" customFormat="1" x14ac:dyDescent="0.15">
      <c r="A221" s="16"/>
      <c r="B221" s="31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5" customFormat="1" x14ac:dyDescent="0.15">
      <c r="A222" s="16"/>
      <c r="B222" s="31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5" customFormat="1" x14ac:dyDescent="0.15">
      <c r="A223" s="16"/>
      <c r="B223" s="31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5" customFormat="1" x14ac:dyDescent="0.15">
      <c r="A224" s="16"/>
      <c r="B224" s="31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5" customFormat="1" x14ac:dyDescent="0.15">
      <c r="A225" s="16"/>
      <c r="B225" s="31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5" customFormat="1" x14ac:dyDescent="0.15">
      <c r="A226" s="16"/>
      <c r="B226" s="31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5" customFormat="1" x14ac:dyDescent="0.15">
      <c r="A227" s="16"/>
      <c r="B227" s="31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5" customFormat="1" x14ac:dyDescent="0.15">
      <c r="A228" s="16"/>
      <c r="B228" s="31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5" customFormat="1" x14ac:dyDescent="0.15">
      <c r="A229" s="16"/>
      <c r="B229" s="31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5" customFormat="1" x14ac:dyDescent="0.15">
      <c r="A230" s="16"/>
      <c r="B230" s="31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5" customFormat="1" x14ac:dyDescent="0.15">
      <c r="A231" s="16"/>
      <c r="B231" s="31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5" customFormat="1" x14ac:dyDescent="0.15">
      <c r="A232" s="16"/>
      <c r="B232" s="31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5" customFormat="1" x14ac:dyDescent="0.15">
      <c r="A233" s="16"/>
      <c r="B233" s="31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5" customFormat="1" x14ac:dyDescent="0.15">
      <c r="A234" s="16"/>
      <c r="B234" s="31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5" customFormat="1" x14ac:dyDescent="0.15">
      <c r="A235" s="16"/>
      <c r="B235" s="31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5" customFormat="1" x14ac:dyDescent="0.15">
      <c r="A236" s="16"/>
      <c r="B236" s="31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5" customFormat="1" x14ac:dyDescent="0.15">
      <c r="A237" s="16"/>
      <c r="B237" s="31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5" customFormat="1" x14ac:dyDescent="0.15">
      <c r="A238" s="16"/>
      <c r="B238" s="31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5" customFormat="1" x14ac:dyDescent="0.15">
      <c r="A239" s="16"/>
      <c r="B239" s="31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5" customFormat="1" x14ac:dyDescent="0.15">
      <c r="A240" s="16"/>
      <c r="B240" s="31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5" customFormat="1" x14ac:dyDescent="0.15">
      <c r="A241" s="16"/>
      <c r="B241" s="31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5" customFormat="1" x14ac:dyDescent="0.15">
      <c r="A242" s="16"/>
      <c r="B242" s="31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5" customFormat="1" x14ac:dyDescent="0.15">
      <c r="A243" s="16"/>
      <c r="B243" s="31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5" customFormat="1" x14ac:dyDescent="0.15">
      <c r="A244" s="16"/>
      <c r="B244" s="31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5" customFormat="1" x14ac:dyDescent="0.15">
      <c r="A245" s="16"/>
      <c r="B245" s="31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5" customFormat="1" x14ac:dyDescent="0.15">
      <c r="A246" s="16"/>
      <c r="B246" s="31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5" customFormat="1" x14ac:dyDescent="0.15">
      <c r="A247" s="16"/>
      <c r="B247" s="31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5" customFormat="1" x14ac:dyDescent="0.15">
      <c r="A248" s="16"/>
      <c r="B248" s="31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5" customFormat="1" x14ac:dyDescent="0.15">
      <c r="A249" s="16"/>
      <c r="B249" s="31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5" customFormat="1" x14ac:dyDescent="0.15">
      <c r="A250" s="16"/>
      <c r="B250" s="31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5" customFormat="1" x14ac:dyDescent="0.15">
      <c r="A251" s="16"/>
      <c r="B251" s="31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5" customFormat="1" x14ac:dyDescent="0.15">
      <c r="A252" s="16"/>
      <c r="B252" s="31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5" customFormat="1" x14ac:dyDescent="0.15">
      <c r="A253" s="16"/>
      <c r="B253" s="31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5" customFormat="1" x14ac:dyDescent="0.15">
      <c r="A254" s="16"/>
      <c r="B254" s="31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5" customFormat="1" x14ac:dyDescent="0.15">
      <c r="A255" s="16"/>
      <c r="B255" s="31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5" customFormat="1" x14ac:dyDescent="0.15">
      <c r="A256" s="16"/>
      <c r="B256" s="31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5" customFormat="1" x14ac:dyDescent="0.15">
      <c r="A257" s="16"/>
      <c r="B257" s="31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5" customFormat="1" x14ac:dyDescent="0.15">
      <c r="A258" s="16"/>
      <c r="B258" s="31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5" customFormat="1" x14ac:dyDescent="0.15">
      <c r="A259" s="16"/>
      <c r="B259" s="31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5" customFormat="1" x14ac:dyDescent="0.15">
      <c r="A260" s="16"/>
      <c r="B260" s="31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5" customFormat="1" x14ac:dyDescent="0.15">
      <c r="A261" s="16"/>
      <c r="B261" s="31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5" customFormat="1" x14ac:dyDescent="0.15">
      <c r="A262" s="16"/>
      <c r="B262" s="31"/>
      <c r="D262" s="26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5" customFormat="1" x14ac:dyDescent="0.15">
      <c r="A263" s="16"/>
      <c r="B263" s="31"/>
      <c r="D263" s="26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5" customFormat="1" x14ac:dyDescent="0.15">
      <c r="A264" s="16"/>
      <c r="B264" s="31"/>
      <c r="D264" s="26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5" customFormat="1" x14ac:dyDescent="0.15">
      <c r="A265" s="16"/>
      <c r="B265" s="31"/>
      <c r="D265" s="26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5" customFormat="1" x14ac:dyDescent="0.15">
      <c r="A266" s="16"/>
      <c r="B266" s="31"/>
      <c r="D266" s="26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5" customFormat="1" x14ac:dyDescent="0.15">
      <c r="A267" s="16"/>
      <c r="B267" s="31"/>
      <c r="D267" s="26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5" customFormat="1" x14ac:dyDescent="0.15">
      <c r="A268" s="16"/>
      <c r="B268" s="31"/>
      <c r="D268" s="26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5" customFormat="1" x14ac:dyDescent="0.15">
      <c r="A269" s="16"/>
      <c r="B269" s="31"/>
      <c r="D269" s="26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5" customFormat="1" x14ac:dyDescent="0.15">
      <c r="A270" s="16"/>
      <c r="B270" s="31"/>
      <c r="D270" s="26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5" customFormat="1" x14ac:dyDescent="0.15">
      <c r="A271" s="16"/>
      <c r="B271" s="31"/>
      <c r="D271" s="26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5" customFormat="1" x14ac:dyDescent="0.15">
      <c r="A272" s="16"/>
      <c r="B272" s="31"/>
      <c r="D272" s="26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5" customFormat="1" x14ac:dyDescent="0.15">
      <c r="A273" s="16"/>
      <c r="B273" s="31"/>
      <c r="D273" s="2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</row>
  </sheetData>
  <conditionalFormatting sqref="G14">
    <cfRule type="expression" dxfId="12" priority="1">
      <formula>#REF!&gt;0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292"/>
  <sheetViews>
    <sheetView topLeftCell="A4" zoomScale="92" workbookViewId="0">
      <selection activeCell="I37" sqref="I37"/>
    </sheetView>
  </sheetViews>
  <sheetFormatPr baseColWidth="10" defaultColWidth="9.1640625" defaultRowHeight="13" x14ac:dyDescent="0.15"/>
  <cols>
    <col min="1" max="1" width="11.5" style="10" customWidth="1"/>
    <col min="2" max="2" width="13.83203125" style="2" customWidth="1"/>
    <col min="3" max="3" width="30.83203125" style="1" customWidth="1"/>
    <col min="4" max="4" width="34.33203125" style="3" customWidth="1"/>
    <col min="5" max="5" width="22.6640625" style="29" customWidth="1"/>
    <col min="6" max="6" width="27" style="29" customWidth="1"/>
    <col min="7" max="7" width="20.83203125" style="29" customWidth="1"/>
    <col min="8" max="8" width="11.33203125" style="29" customWidth="1"/>
    <col min="9" max="9" width="23.1640625" style="29" customWidth="1"/>
    <col min="10" max="10" width="26.33203125" style="29" customWidth="1"/>
    <col min="11" max="11" width="15.5" style="29" customWidth="1"/>
    <col min="12" max="12" width="16.1640625" style="29" customWidth="1"/>
    <col min="13" max="14" width="9.6640625" style="29" customWidth="1"/>
    <col min="15" max="15" width="20.6640625" style="29" bestFit="1" customWidth="1"/>
    <col min="16" max="16" width="14.6640625" style="29" customWidth="1"/>
    <col min="17" max="23" width="9.6640625" style="29" customWidth="1"/>
    <col min="24" max="56" width="9.1640625" style="15"/>
    <col min="57" max="16384" width="9.1640625" style="1"/>
  </cols>
  <sheetData>
    <row r="1" spans="1:24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4" s="15" customFormat="1" ht="15" customHeight="1" x14ac:dyDescent="0.15">
      <c r="A2" s="16"/>
      <c r="B2" s="17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4" s="15" customFormat="1" ht="15" customHeight="1" x14ac:dyDescent="0.2">
      <c r="A3" s="16"/>
      <c r="B3" s="200" t="s">
        <v>37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s="15" customFormat="1" ht="15" customHeight="1" x14ac:dyDescent="0.15">
      <c r="A4" s="16"/>
      <c r="B4" s="17"/>
      <c r="C4" s="17"/>
      <c r="E4" s="26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15" customFormat="1" ht="15" customHeight="1" x14ac:dyDescent="0.15">
      <c r="A5" s="16"/>
      <c r="B5" s="17"/>
      <c r="C5" s="17"/>
      <c r="E5" s="26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s="15" customFormat="1" ht="15" customHeight="1" x14ac:dyDescent="0.2">
      <c r="A6" s="16"/>
      <c r="B6" s="105"/>
      <c r="C6" s="105"/>
      <c r="D6" s="196" t="s">
        <v>368</v>
      </c>
      <c r="E6" s="197"/>
      <c r="F6" s="197"/>
      <c r="G6" s="107"/>
      <c r="H6" s="107"/>
      <c r="I6" s="197" t="s">
        <v>327</v>
      </c>
      <c r="J6" s="197"/>
      <c r="K6" s="197"/>
      <c r="L6" s="197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4" s="15" customFormat="1" ht="15" customHeight="1" x14ac:dyDescent="0.15">
      <c r="A7" s="16"/>
      <c r="B7" s="50"/>
      <c r="C7" s="50"/>
      <c r="D7" s="49" t="s">
        <v>12</v>
      </c>
      <c r="E7" s="49" t="s">
        <v>34</v>
      </c>
      <c r="F7" s="49" t="s">
        <v>13</v>
      </c>
      <c r="G7" s="50"/>
      <c r="H7" s="56"/>
      <c r="I7" s="49"/>
      <c r="J7" s="49"/>
      <c r="K7" s="49"/>
      <c r="L7" s="49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4" s="15" customFormat="1" ht="15" customHeight="1" x14ac:dyDescent="0.15">
      <c r="A8" s="16"/>
      <c r="B8" s="50"/>
      <c r="C8" s="50" t="s">
        <v>333</v>
      </c>
      <c r="D8" s="114">
        <f>SUM(I20:I33)</f>
        <v>12981.8</v>
      </c>
      <c r="E8" s="114">
        <f t="shared" ref="E8:F8" si="0">SUM(J20:J33)</f>
        <v>10412.799999999999</v>
      </c>
      <c r="F8" s="114">
        <f t="shared" si="0"/>
        <v>9205.6</v>
      </c>
      <c r="G8" s="50"/>
      <c r="H8" s="50"/>
      <c r="I8" s="49"/>
      <c r="J8" s="49" t="s">
        <v>441</v>
      </c>
      <c r="K8" s="49" t="s">
        <v>329</v>
      </c>
      <c r="L8" s="49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4" s="15" customFormat="1" ht="15" customHeight="1" x14ac:dyDescent="0.15">
      <c r="A9" s="16"/>
      <c r="B9" s="50"/>
      <c r="C9" s="50" t="s">
        <v>334</v>
      </c>
      <c r="D9" s="114">
        <f t="shared" ref="D9:F10" si="1">I34</f>
        <v>4500</v>
      </c>
      <c r="E9" s="114">
        <f t="shared" si="1"/>
        <v>4500</v>
      </c>
      <c r="F9" s="114">
        <f>K34</f>
        <v>4500</v>
      </c>
      <c r="G9" s="50"/>
      <c r="H9" s="50"/>
      <c r="I9" s="49" t="s">
        <v>45</v>
      </c>
      <c r="J9" s="110">
        <v>0.12</v>
      </c>
      <c r="K9" s="109">
        <v>250</v>
      </c>
      <c r="L9" s="49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4" s="15" customFormat="1" ht="15" customHeight="1" x14ac:dyDescent="0.15">
      <c r="A10" s="16"/>
      <c r="B10" s="50"/>
      <c r="C10" s="50" t="s">
        <v>330</v>
      </c>
      <c r="D10" s="114">
        <f t="shared" si="1"/>
        <v>11750</v>
      </c>
      <c r="E10" s="114">
        <f t="shared" si="1"/>
        <v>11750</v>
      </c>
      <c r="F10" s="114">
        <f t="shared" si="1"/>
        <v>11750</v>
      </c>
      <c r="G10" s="50"/>
      <c r="H10" s="50"/>
      <c r="I10" s="49" t="s">
        <v>328</v>
      </c>
      <c r="J10" s="110">
        <v>4.2999999999999997E-2</v>
      </c>
      <c r="K10" s="109">
        <v>800</v>
      </c>
      <c r="L10" s="49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4" s="15" customFormat="1" ht="15" customHeight="1" x14ac:dyDescent="0.15">
      <c r="A11" s="16"/>
      <c r="B11" s="50"/>
      <c r="C11" s="50"/>
      <c r="D11" s="114"/>
      <c r="E11" s="114"/>
      <c r="F11" s="114"/>
      <c r="G11" s="50"/>
      <c r="H11" s="50"/>
      <c r="I11" s="49"/>
      <c r="J11" s="49"/>
      <c r="K11" s="49"/>
      <c r="L11" s="49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4" s="15" customFormat="1" ht="15" customHeight="1" x14ac:dyDescent="0.15">
      <c r="A12" s="16"/>
      <c r="B12" s="50"/>
      <c r="C12" s="52" t="s">
        <v>332</v>
      </c>
      <c r="D12" s="123">
        <f>SUM(D8:D10)</f>
        <v>29231.8</v>
      </c>
      <c r="E12" s="123">
        <f>SUM(E8:E10)</f>
        <v>26662.799999999999</v>
      </c>
      <c r="F12" s="123">
        <f>F8+F10</f>
        <v>20955.599999999999</v>
      </c>
      <c r="G12" s="50"/>
      <c r="H12" s="50"/>
      <c r="I12" s="49"/>
      <c r="J12" s="49"/>
      <c r="K12" s="49"/>
      <c r="L12" s="49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4" s="15" customFormat="1" ht="15" customHeight="1" x14ac:dyDescent="0.15">
      <c r="A13" s="16"/>
      <c r="B13" s="50"/>
      <c r="C13" s="50"/>
      <c r="D13" s="50"/>
      <c r="E13" s="52"/>
      <c r="F13" s="50"/>
      <c r="G13" s="50"/>
      <c r="H13" s="50"/>
      <c r="I13" s="49"/>
      <c r="J13" s="49"/>
      <c r="K13" s="49"/>
      <c r="L13" s="49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4" s="15" customFormat="1" ht="15" customHeight="1" x14ac:dyDescent="0.15">
      <c r="A14" s="16"/>
      <c r="B14" s="50"/>
      <c r="C14" s="50"/>
      <c r="D14" s="50"/>
      <c r="E14" s="50"/>
      <c r="F14" s="50"/>
      <c r="G14" s="50"/>
      <c r="H14" s="50"/>
      <c r="I14" s="49"/>
      <c r="J14" s="49"/>
      <c r="K14" s="49"/>
      <c r="L14" s="49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4" s="15" customFormat="1" ht="15" customHeight="1" x14ac:dyDescent="0.2">
      <c r="A15" s="16"/>
      <c r="B15" s="17"/>
      <c r="C15" s="17"/>
      <c r="E15" s="26"/>
      <c r="F15" s="28"/>
      <c r="G15" s="28"/>
      <c r="H15" s="28"/>
      <c r="I15" s="28"/>
      <c r="J15" s="28"/>
      <c r="K15" s="28"/>
      <c r="L15" s="115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s="15" customFormat="1" ht="15" customHeight="1" x14ac:dyDescent="0.15">
      <c r="A16" s="16"/>
      <c r="B16" s="17"/>
      <c r="C16" s="17"/>
      <c r="E16" s="26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6" s="15" customFormat="1" ht="15" customHeight="1" x14ac:dyDescent="0.2">
      <c r="A17" s="16"/>
      <c r="B17" s="105"/>
      <c r="C17" s="105" t="s">
        <v>322</v>
      </c>
      <c r="D17" s="106" t="s">
        <v>324</v>
      </c>
      <c r="E17" s="197" t="s">
        <v>325</v>
      </c>
      <c r="F17" s="197"/>
      <c r="G17" s="197"/>
      <c r="H17" s="112"/>
      <c r="I17" s="201" t="s">
        <v>331</v>
      </c>
      <c r="J17" s="201"/>
      <c r="K17" s="201"/>
      <c r="L17" s="113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s="15" customFormat="1" ht="15" customHeight="1" x14ac:dyDescent="0.15">
      <c r="A18" s="16"/>
      <c r="B18" s="49"/>
      <c r="C18" s="49" t="s">
        <v>323</v>
      </c>
      <c r="D18" s="49" t="s">
        <v>326</v>
      </c>
      <c r="E18" s="118" t="s">
        <v>319</v>
      </c>
      <c r="F18" s="118" t="s">
        <v>320</v>
      </c>
      <c r="G18" s="118" t="s">
        <v>13</v>
      </c>
      <c r="H18" s="50"/>
      <c r="I18" s="118" t="s">
        <v>319</v>
      </c>
      <c r="J18" s="118" t="s">
        <v>320</v>
      </c>
      <c r="K18" s="118" t="s">
        <v>13</v>
      </c>
      <c r="L18" s="50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s="15" customFormat="1" ht="15" customHeight="1" x14ac:dyDescent="0.15">
      <c r="A19" s="16"/>
      <c r="B19" s="50"/>
      <c r="C19" s="50"/>
      <c r="D19" s="50"/>
      <c r="E19" s="49"/>
      <c r="F19" s="49"/>
      <c r="G19" s="49"/>
      <c r="H19" s="50"/>
      <c r="I19" s="50"/>
      <c r="J19" s="50"/>
      <c r="K19" s="50"/>
      <c r="L19" s="50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s="15" customFormat="1" ht="15" customHeight="1" x14ac:dyDescent="0.15">
      <c r="A20" s="16"/>
      <c r="B20" s="50"/>
      <c r="C20" s="50" t="s">
        <v>16</v>
      </c>
      <c r="D20" s="50">
        <f>K9*J9</f>
        <v>30</v>
      </c>
      <c r="E20" s="108">
        <v>11</v>
      </c>
      <c r="F20" s="108">
        <v>8</v>
      </c>
      <c r="G20" s="108">
        <v>5</v>
      </c>
      <c r="H20" s="50"/>
      <c r="I20" s="62">
        <f t="shared" ref="I20:I35" si="2">E20*$D20</f>
        <v>330</v>
      </c>
      <c r="J20" s="62">
        <f t="shared" ref="J20:J35" si="3">F20*$D20</f>
        <v>240</v>
      </c>
      <c r="K20" s="62">
        <f t="shared" ref="K20:K34" si="4">G20*$D20</f>
        <v>150</v>
      </c>
      <c r="L20" s="50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s="15" customFormat="1" ht="15" customHeight="1" x14ac:dyDescent="0.15">
      <c r="A21" s="16"/>
      <c r="B21" s="50"/>
      <c r="C21" s="50" t="s">
        <v>17</v>
      </c>
      <c r="D21" s="50">
        <f>K10*J10</f>
        <v>34.4</v>
      </c>
      <c r="E21" s="108">
        <v>19</v>
      </c>
      <c r="F21" s="108">
        <v>13</v>
      </c>
      <c r="G21" s="108">
        <v>9</v>
      </c>
      <c r="H21" s="50"/>
      <c r="I21" s="62">
        <f t="shared" si="2"/>
        <v>653.6</v>
      </c>
      <c r="J21" s="62">
        <f t="shared" si="3"/>
        <v>447.2</v>
      </c>
      <c r="K21" s="62">
        <f t="shared" si="4"/>
        <v>309.59999999999997</v>
      </c>
      <c r="L21" s="50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s="15" customFormat="1" ht="15" customHeight="1" x14ac:dyDescent="0.15">
      <c r="A22" s="16"/>
      <c r="B22" s="50"/>
      <c r="C22" s="50" t="s">
        <v>18</v>
      </c>
      <c r="D22" s="111">
        <v>0.44</v>
      </c>
      <c r="E22" s="108">
        <v>170</v>
      </c>
      <c r="F22" s="108">
        <v>110</v>
      </c>
      <c r="G22" s="108">
        <v>125</v>
      </c>
      <c r="H22" s="50"/>
      <c r="I22" s="62">
        <f t="shared" si="2"/>
        <v>74.8</v>
      </c>
      <c r="J22" s="62">
        <f t="shared" si="3"/>
        <v>48.4</v>
      </c>
      <c r="K22" s="62">
        <f t="shared" si="4"/>
        <v>55</v>
      </c>
      <c r="L22" s="50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s="15" customFormat="1" ht="15" customHeight="1" x14ac:dyDescent="0.15">
      <c r="A23" s="16"/>
      <c r="B23" s="50"/>
      <c r="C23" s="50" t="s">
        <v>20</v>
      </c>
      <c r="D23" s="111">
        <v>0.8</v>
      </c>
      <c r="E23" s="108">
        <v>42.5</v>
      </c>
      <c r="F23" s="108">
        <v>27.5</v>
      </c>
      <c r="G23" s="108">
        <v>31.25</v>
      </c>
      <c r="H23" s="50"/>
      <c r="I23" s="62">
        <f t="shared" si="2"/>
        <v>34</v>
      </c>
      <c r="J23" s="62">
        <f t="shared" si="3"/>
        <v>22</v>
      </c>
      <c r="K23" s="62">
        <f t="shared" si="4"/>
        <v>25</v>
      </c>
      <c r="L23" s="50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s="15" customFormat="1" ht="15" customHeight="1" x14ac:dyDescent="0.15">
      <c r="A24" s="16"/>
      <c r="B24" s="50"/>
      <c r="C24" s="50" t="s">
        <v>21</v>
      </c>
      <c r="D24" s="111">
        <v>15</v>
      </c>
      <c r="E24" s="108">
        <v>44</v>
      </c>
      <c r="F24" s="108">
        <v>36</v>
      </c>
      <c r="G24" s="108">
        <v>24</v>
      </c>
      <c r="H24" s="50"/>
      <c r="I24" s="62">
        <f t="shared" si="2"/>
        <v>660</v>
      </c>
      <c r="J24" s="62">
        <f t="shared" si="3"/>
        <v>540</v>
      </c>
      <c r="K24" s="62">
        <f t="shared" si="4"/>
        <v>360</v>
      </c>
      <c r="L24" s="50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s="15" customFormat="1" ht="15" customHeight="1" x14ac:dyDescent="0.15">
      <c r="A25" s="16"/>
      <c r="B25" s="50"/>
      <c r="C25" s="50" t="s">
        <v>22</v>
      </c>
      <c r="D25" s="111">
        <v>2.4</v>
      </c>
      <c r="E25" s="108">
        <v>8.5</v>
      </c>
      <c r="F25" s="108">
        <v>5.5</v>
      </c>
      <c r="G25" s="108">
        <v>6.25</v>
      </c>
      <c r="H25" s="50"/>
      <c r="I25" s="62">
        <f t="shared" si="2"/>
        <v>20.399999999999999</v>
      </c>
      <c r="J25" s="62">
        <f t="shared" si="3"/>
        <v>13.2</v>
      </c>
      <c r="K25" s="62">
        <f t="shared" si="4"/>
        <v>15</v>
      </c>
      <c r="L25" s="50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s="15" customFormat="1" ht="15" customHeight="1" x14ac:dyDescent="0.15">
      <c r="A26" s="16"/>
      <c r="B26" s="50"/>
      <c r="C26" s="50" t="s">
        <v>23</v>
      </c>
      <c r="D26" s="111">
        <v>0.2</v>
      </c>
      <c r="E26" s="108">
        <v>220</v>
      </c>
      <c r="F26" s="108">
        <v>180</v>
      </c>
      <c r="G26" s="108">
        <v>120</v>
      </c>
      <c r="H26" s="50"/>
      <c r="I26" s="62">
        <f t="shared" si="2"/>
        <v>44</v>
      </c>
      <c r="J26" s="62">
        <f t="shared" si="3"/>
        <v>36</v>
      </c>
      <c r="K26" s="62">
        <f t="shared" si="4"/>
        <v>24</v>
      </c>
      <c r="L26" s="50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s="15" customFormat="1" ht="15" customHeight="1" x14ac:dyDescent="0.15">
      <c r="A27" s="16"/>
      <c r="B27" s="50"/>
      <c r="C27" s="50" t="s">
        <v>24</v>
      </c>
      <c r="D27" s="111">
        <v>750</v>
      </c>
      <c r="E27" s="108">
        <v>2</v>
      </c>
      <c r="F27" s="108">
        <v>2</v>
      </c>
      <c r="G27" s="108">
        <v>2</v>
      </c>
      <c r="H27" s="50"/>
      <c r="I27" s="62">
        <f t="shared" si="2"/>
        <v>1500</v>
      </c>
      <c r="J27" s="62">
        <f t="shared" si="3"/>
        <v>1500</v>
      </c>
      <c r="K27" s="62">
        <f t="shared" si="4"/>
        <v>1500</v>
      </c>
      <c r="L27" s="50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s="15" customFormat="1" ht="15" customHeight="1" x14ac:dyDescent="0.15">
      <c r="A28" s="16"/>
      <c r="B28" s="50"/>
      <c r="C28" s="50" t="s">
        <v>25</v>
      </c>
      <c r="D28" s="111">
        <v>2</v>
      </c>
      <c r="E28" s="108">
        <v>6</v>
      </c>
      <c r="F28" s="108">
        <v>6</v>
      </c>
      <c r="G28" s="108">
        <v>6</v>
      </c>
      <c r="H28" s="50"/>
      <c r="I28" s="62">
        <f t="shared" si="2"/>
        <v>12</v>
      </c>
      <c r="J28" s="62">
        <f t="shared" si="3"/>
        <v>12</v>
      </c>
      <c r="K28" s="62">
        <f t="shared" si="4"/>
        <v>12</v>
      </c>
      <c r="L28" s="50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s="15" customFormat="1" ht="15" customHeight="1" x14ac:dyDescent="0.15">
      <c r="A29" s="16"/>
      <c r="B29" s="50"/>
      <c r="C29" s="50" t="s">
        <v>26</v>
      </c>
      <c r="D29" s="111">
        <v>16</v>
      </c>
      <c r="E29" s="108">
        <v>170</v>
      </c>
      <c r="F29" s="108">
        <v>110</v>
      </c>
      <c r="G29" s="108">
        <v>125</v>
      </c>
      <c r="H29" s="50"/>
      <c r="I29" s="62">
        <f t="shared" si="2"/>
        <v>2720</v>
      </c>
      <c r="J29" s="62">
        <f t="shared" si="3"/>
        <v>1760</v>
      </c>
      <c r="K29" s="62">
        <f t="shared" si="4"/>
        <v>2000</v>
      </c>
      <c r="L29" s="50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s="15" customFormat="1" ht="15" customHeight="1" x14ac:dyDescent="0.15">
      <c r="A30" s="16"/>
      <c r="B30" s="50"/>
      <c r="C30" s="50" t="s">
        <v>28</v>
      </c>
      <c r="D30" s="111">
        <v>15</v>
      </c>
      <c r="E30" s="108">
        <v>1</v>
      </c>
      <c r="F30" s="108">
        <v>1</v>
      </c>
      <c r="G30" s="108">
        <v>1</v>
      </c>
      <c r="H30" s="50"/>
      <c r="I30" s="62">
        <f t="shared" si="2"/>
        <v>15</v>
      </c>
      <c r="J30" s="62">
        <f t="shared" si="3"/>
        <v>15</v>
      </c>
      <c r="K30" s="62">
        <f t="shared" si="4"/>
        <v>15</v>
      </c>
      <c r="L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s="15" customFormat="1" ht="15" customHeight="1" x14ac:dyDescent="0.15">
      <c r="A31" s="16"/>
      <c r="B31" s="50"/>
      <c r="C31" s="50" t="s">
        <v>29</v>
      </c>
      <c r="D31" s="111">
        <v>48</v>
      </c>
      <c r="E31" s="108">
        <v>8.5</v>
      </c>
      <c r="F31" s="108">
        <v>5.5</v>
      </c>
      <c r="G31" s="108">
        <v>6.25</v>
      </c>
      <c r="H31" s="50"/>
      <c r="I31" s="62">
        <f t="shared" si="2"/>
        <v>408</v>
      </c>
      <c r="J31" s="62">
        <f t="shared" si="3"/>
        <v>264</v>
      </c>
      <c r="K31" s="62">
        <f t="shared" si="4"/>
        <v>300</v>
      </c>
      <c r="L31" s="50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s="15" customFormat="1" ht="15" customHeight="1" x14ac:dyDescent="0.2">
      <c r="A32" s="16"/>
      <c r="B32" s="50"/>
      <c r="C32" s="50" t="s">
        <v>386</v>
      </c>
      <c r="D32" s="111">
        <v>250</v>
      </c>
      <c r="E32" s="59">
        <v>24.6</v>
      </c>
      <c r="F32" s="51">
        <v>21.1</v>
      </c>
      <c r="G32" s="51">
        <v>16.8</v>
      </c>
      <c r="H32" s="50" t="s">
        <v>27</v>
      </c>
      <c r="I32" s="62">
        <f t="shared" si="2"/>
        <v>6150</v>
      </c>
      <c r="J32" s="62">
        <f t="shared" si="3"/>
        <v>5275</v>
      </c>
      <c r="K32" s="62">
        <f t="shared" si="4"/>
        <v>4200</v>
      </c>
      <c r="L32" s="50"/>
      <c r="N32" s="117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15" customFormat="1" ht="15" customHeight="1" x14ac:dyDescent="0.15">
      <c r="A33" s="16"/>
      <c r="B33" s="50"/>
      <c r="C33" s="50" t="s">
        <v>385</v>
      </c>
      <c r="D33" s="111">
        <v>10</v>
      </c>
      <c r="E33" s="59">
        <v>36</v>
      </c>
      <c r="F33" s="51">
        <v>24</v>
      </c>
      <c r="G33" s="51">
        <v>24</v>
      </c>
      <c r="H33" s="50"/>
      <c r="I33" s="62">
        <f t="shared" si="2"/>
        <v>360</v>
      </c>
      <c r="J33" s="62">
        <f t="shared" si="3"/>
        <v>240</v>
      </c>
      <c r="K33" s="62">
        <f t="shared" si="4"/>
        <v>240</v>
      </c>
      <c r="L33" s="50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15" customFormat="1" ht="15" customHeight="1" x14ac:dyDescent="0.15">
      <c r="A34" s="16"/>
      <c r="B34" s="50"/>
      <c r="C34" s="50" t="s">
        <v>31</v>
      </c>
      <c r="D34" s="111">
        <v>4500</v>
      </c>
      <c r="E34" s="51">
        <v>1</v>
      </c>
      <c r="F34" s="51">
        <v>1</v>
      </c>
      <c r="G34" s="51">
        <v>1</v>
      </c>
      <c r="H34" s="50"/>
      <c r="I34" s="62">
        <f t="shared" si="2"/>
        <v>4500</v>
      </c>
      <c r="J34" s="62">
        <f t="shared" si="3"/>
        <v>4500</v>
      </c>
      <c r="K34" s="62">
        <f t="shared" si="4"/>
        <v>4500</v>
      </c>
      <c r="L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s="15" customFormat="1" ht="15" customHeight="1" x14ac:dyDescent="0.15">
      <c r="A35" s="16"/>
      <c r="B35" s="50"/>
      <c r="C35" s="50" t="s">
        <v>383</v>
      </c>
      <c r="D35" s="111">
        <v>11750</v>
      </c>
      <c r="E35" s="51">
        <v>1</v>
      </c>
      <c r="F35" s="51">
        <v>1</v>
      </c>
      <c r="G35" s="50"/>
      <c r="H35" s="50"/>
      <c r="I35" s="62">
        <f t="shared" si="2"/>
        <v>11750</v>
      </c>
      <c r="J35" s="62">
        <f t="shared" si="3"/>
        <v>11750</v>
      </c>
      <c r="K35" s="62">
        <f>G36*D36</f>
        <v>11750</v>
      </c>
      <c r="L35" s="50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s="15" customFormat="1" ht="15" customHeight="1" x14ac:dyDescent="0.15">
      <c r="A36" s="16"/>
      <c r="B36" s="50"/>
      <c r="C36" s="50" t="s">
        <v>395</v>
      </c>
      <c r="D36" s="111">
        <v>11750</v>
      </c>
      <c r="E36" s="50"/>
      <c r="F36" s="50"/>
      <c r="G36" s="51">
        <v>1</v>
      </c>
      <c r="H36" s="50"/>
      <c r="I36" s="50"/>
      <c r="J36" s="50"/>
      <c r="K36" s="50"/>
      <c r="L36" s="50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s="15" customFormat="1" ht="15" customHeight="1" x14ac:dyDescent="0.15">
      <c r="A37" s="16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spans="1:26" s="15" customFormat="1" ht="15" customHeight="1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spans="1:26" s="15" customFormat="1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26" s="15" customFormat="1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</row>
    <row r="41" spans="1:26" s="15" customForma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</row>
    <row r="42" spans="1:26" s="15" customForma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</row>
    <row r="43" spans="1:26" s="15" customForma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</row>
    <row r="44" spans="1:26" s="15" customForma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</row>
    <row r="45" spans="1:26" s="15" customFormat="1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</row>
    <row r="46" spans="1:26" s="15" customForma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</row>
    <row r="47" spans="1:26" s="15" customForma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</row>
    <row r="48" spans="1:26" s="15" customForma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</row>
    <row r="49" spans="1:23" s="15" customForma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</row>
    <row r="50" spans="1:23" s="15" customForma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</row>
    <row r="51" spans="1:23" s="15" customFormat="1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</row>
    <row r="52" spans="1:23" s="15" customFormat="1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</row>
    <row r="53" spans="1:23" s="15" customFormat="1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s="15" customFormat="1" x14ac:dyDescent="0.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s="15" customForma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s="15" customForma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pans="1:23" s="15" customForma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pans="1:23" s="15" customForma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 s="15" customFormat="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pans="1:23" s="15" customForma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pans="1:23" s="15" customForma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 s="15" customForma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3" s="15" customForma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 s="15" customForma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1:23" s="15" customFormat="1" x14ac:dyDescent="0.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 s="15" customFormat="1" x14ac:dyDescent="0.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15" customFormat="1" x14ac:dyDescent="0.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 s="15" customFormat="1" x14ac:dyDescent="0.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 s="15" customFormat="1" x14ac:dyDescent="0.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 s="15" customFormat="1" x14ac:dyDescent="0.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 s="15" customFormat="1" x14ac:dyDescent="0.1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 s="15" customFormat="1" x14ac:dyDescent="0.1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 s="15" customFormat="1" x14ac:dyDescent="0.1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 s="15" customFormat="1" x14ac:dyDescent="0.1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 s="15" customFormat="1" x14ac:dyDescent="0.1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 s="15" customFormat="1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 s="15" customFormat="1" x14ac:dyDescent="0.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 s="15" customFormat="1" x14ac:dyDescent="0.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5" customFormat="1" x14ac:dyDescent="0.1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</row>
    <row r="80" spans="1:23" s="15" customFormat="1" x14ac:dyDescent="0.1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 s="15" customFormat="1" x14ac:dyDescent="0.1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 s="15" customFormat="1" x14ac:dyDescent="0.1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 s="15" customForma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s="15" customFormat="1" x14ac:dyDescent="0.1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 s="15" customFormat="1" x14ac:dyDescent="0.1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 s="15" customFormat="1" x14ac:dyDescent="0.1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 s="15" customFormat="1" x14ac:dyDescent="0.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 s="15" customFormat="1" x14ac:dyDescent="0.1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 s="15" customFormat="1" x14ac:dyDescent="0.1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s="15" customFormat="1" x14ac:dyDescent="0.1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s="15" customFormat="1" x14ac:dyDescent="0.1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 s="15" customFormat="1" x14ac:dyDescent="0.1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 s="15" customFormat="1" x14ac:dyDescent="0.1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 s="15" customFormat="1" x14ac:dyDescent="0.1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 s="15" customFormat="1" x14ac:dyDescent="0.1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s="15" customFormat="1" x14ac:dyDescent="0.1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s="15" customFormat="1" x14ac:dyDescent="0.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s="15" customFormat="1" x14ac:dyDescent="0.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s="15" customFormat="1" x14ac:dyDescent="0.1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s="15" customFormat="1" x14ac:dyDescent="0.1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s="15" customFormat="1" x14ac:dyDescent="0.1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</row>
    <row r="102" spans="1:23" s="15" customFormat="1" x14ac:dyDescent="0.1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</row>
    <row r="103" spans="1:23" s="15" customFormat="1" x14ac:dyDescent="0.1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</row>
    <row r="104" spans="1:23" s="15" customFormat="1" x14ac:dyDescent="0.1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</row>
    <row r="105" spans="1:23" s="15" customFormat="1" x14ac:dyDescent="0.15">
      <c r="A105" s="16"/>
      <c r="B105" s="17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5" customFormat="1" x14ac:dyDescent="0.15">
      <c r="A106" s="16"/>
      <c r="B106" s="17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5" customFormat="1" x14ac:dyDescent="0.15">
      <c r="A107" s="16"/>
      <c r="B107" s="17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5" customFormat="1" x14ac:dyDescent="0.15">
      <c r="A108" s="16"/>
      <c r="B108" s="17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5" customFormat="1" x14ac:dyDescent="0.15">
      <c r="A109" s="16"/>
      <c r="B109" s="17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5" customFormat="1" x14ac:dyDescent="0.15">
      <c r="A110" s="16"/>
      <c r="B110" s="17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5" customFormat="1" x14ac:dyDescent="0.15">
      <c r="A111" s="16"/>
      <c r="B111" s="17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5" customFormat="1" x14ac:dyDescent="0.15">
      <c r="A112" s="16"/>
      <c r="B112" s="17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5" customFormat="1" x14ac:dyDescent="0.15">
      <c r="A113" s="16"/>
      <c r="B113" s="17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5" customFormat="1" x14ac:dyDescent="0.15">
      <c r="A114" s="16"/>
      <c r="B114" s="17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5" customFormat="1" x14ac:dyDescent="0.15">
      <c r="A115" s="16"/>
      <c r="B115" s="17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5" customFormat="1" x14ac:dyDescent="0.15">
      <c r="A116" s="16"/>
      <c r="B116" s="17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5" customFormat="1" x14ac:dyDescent="0.15">
      <c r="A117" s="16"/>
      <c r="B117" s="17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5" customFormat="1" x14ac:dyDescent="0.15">
      <c r="A118" s="16"/>
      <c r="B118" s="17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5" customFormat="1" x14ac:dyDescent="0.15">
      <c r="A119" s="16"/>
      <c r="B119" s="17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5" customFormat="1" x14ac:dyDescent="0.15">
      <c r="A120" s="16"/>
      <c r="B120" s="17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5" customFormat="1" x14ac:dyDescent="0.15">
      <c r="A121" s="16"/>
      <c r="B121" s="17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5" customFormat="1" x14ac:dyDescent="0.15">
      <c r="A122" s="16"/>
      <c r="B122" s="17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5" customFormat="1" x14ac:dyDescent="0.15">
      <c r="A123" s="16"/>
      <c r="B123" s="17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5" customFormat="1" x14ac:dyDescent="0.15">
      <c r="A124" s="16"/>
      <c r="B124" s="17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5" customFormat="1" x14ac:dyDescent="0.15">
      <c r="A125" s="16"/>
      <c r="B125" s="17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5" customFormat="1" x14ac:dyDescent="0.15">
      <c r="A126" s="16"/>
      <c r="B126" s="17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5" customFormat="1" x14ac:dyDescent="0.15">
      <c r="A127" s="16"/>
      <c r="B127" s="17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5" customFormat="1" x14ac:dyDescent="0.15">
      <c r="A128" s="16"/>
      <c r="B128" s="17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5" customFormat="1" x14ac:dyDescent="0.15">
      <c r="A129" s="16"/>
      <c r="B129" s="17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5" customFormat="1" x14ac:dyDescent="0.15">
      <c r="A130" s="16"/>
      <c r="B130" s="17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5" customFormat="1" x14ac:dyDescent="0.15">
      <c r="A131" s="16"/>
      <c r="B131" s="17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5" customFormat="1" x14ac:dyDescent="0.15">
      <c r="A132" s="16"/>
      <c r="B132" s="17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5" customFormat="1" x14ac:dyDescent="0.15">
      <c r="A133" s="16"/>
      <c r="B133" s="17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5" customFormat="1" x14ac:dyDescent="0.15">
      <c r="A134" s="16"/>
      <c r="B134" s="17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5" customFormat="1" x14ac:dyDescent="0.15">
      <c r="A135" s="16"/>
      <c r="B135" s="17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5" customFormat="1" x14ac:dyDescent="0.15">
      <c r="A136" s="16"/>
      <c r="B136" s="17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5" customFormat="1" x14ac:dyDescent="0.15">
      <c r="A137" s="16"/>
      <c r="B137" s="17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5" customFormat="1" x14ac:dyDescent="0.15">
      <c r="A138" s="16"/>
      <c r="B138" s="17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5" customFormat="1" x14ac:dyDescent="0.15">
      <c r="A139" s="16"/>
      <c r="B139" s="17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5" customFormat="1" x14ac:dyDescent="0.15">
      <c r="A140" s="16"/>
      <c r="B140" s="17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5" customFormat="1" x14ac:dyDescent="0.15">
      <c r="A141" s="16"/>
      <c r="B141" s="17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5" customFormat="1" x14ac:dyDescent="0.15">
      <c r="A142" s="16"/>
      <c r="B142" s="17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5" customFormat="1" x14ac:dyDescent="0.15">
      <c r="A143" s="16"/>
      <c r="B143" s="17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5" customFormat="1" x14ac:dyDescent="0.15">
      <c r="A144" s="16"/>
      <c r="B144" s="17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5" customFormat="1" x14ac:dyDescent="0.15">
      <c r="A145" s="16"/>
      <c r="B145" s="17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5" customFormat="1" x14ac:dyDescent="0.15">
      <c r="A146" s="16"/>
      <c r="B146" s="17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5" customFormat="1" x14ac:dyDescent="0.15">
      <c r="A147" s="16"/>
      <c r="B147" s="17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5" customFormat="1" x14ac:dyDescent="0.15">
      <c r="A148" s="16"/>
      <c r="B148" s="17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5" customFormat="1" x14ac:dyDescent="0.15">
      <c r="A149" s="16"/>
      <c r="B149" s="17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5" customFormat="1" x14ac:dyDescent="0.15">
      <c r="A150" s="16"/>
      <c r="B150" s="17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5" customFormat="1" x14ac:dyDescent="0.15">
      <c r="A151" s="16"/>
      <c r="B151" s="17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5" customFormat="1" x14ac:dyDescent="0.15">
      <c r="A152" s="16"/>
      <c r="B152" s="17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5" customFormat="1" x14ac:dyDescent="0.15">
      <c r="A153" s="16"/>
      <c r="B153" s="17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5" customFormat="1" x14ac:dyDescent="0.15">
      <c r="A154" s="16"/>
      <c r="B154" s="17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5" customFormat="1" x14ac:dyDescent="0.15">
      <c r="A155" s="16"/>
      <c r="B155" s="17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5" customFormat="1" x14ac:dyDescent="0.15">
      <c r="A156" s="16"/>
      <c r="B156" s="17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5" customFormat="1" x14ac:dyDescent="0.15">
      <c r="A157" s="16"/>
      <c r="B157" s="17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5" customFormat="1" x14ac:dyDescent="0.15">
      <c r="A158" s="16"/>
      <c r="B158" s="17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5" customFormat="1" x14ac:dyDescent="0.15">
      <c r="A159" s="16"/>
      <c r="B159" s="17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5" customFormat="1" x14ac:dyDescent="0.15">
      <c r="A160" s="16"/>
      <c r="B160" s="17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5" customFormat="1" x14ac:dyDescent="0.15">
      <c r="A161" s="16"/>
      <c r="B161" s="17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5" customFormat="1" x14ac:dyDescent="0.15">
      <c r="A162" s="16"/>
      <c r="B162" s="17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5" customFormat="1" x14ac:dyDescent="0.15">
      <c r="A163" s="16"/>
      <c r="B163" s="17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5" customFormat="1" x14ac:dyDescent="0.15">
      <c r="A164" s="16"/>
      <c r="B164" s="17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5" customFormat="1" x14ac:dyDescent="0.15">
      <c r="A165" s="16"/>
      <c r="B165" s="17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5" customFormat="1" x14ac:dyDescent="0.15">
      <c r="A166" s="16"/>
      <c r="B166" s="17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5" customFormat="1" x14ac:dyDescent="0.15">
      <c r="A167" s="16"/>
      <c r="B167" s="17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5" customFormat="1" x14ac:dyDescent="0.15">
      <c r="A168" s="16"/>
      <c r="B168" s="17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5" customFormat="1" x14ac:dyDescent="0.15">
      <c r="A169" s="16"/>
      <c r="B169" s="17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5" customFormat="1" x14ac:dyDescent="0.15">
      <c r="A170" s="16"/>
      <c r="B170" s="17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5" customFormat="1" x14ac:dyDescent="0.15">
      <c r="A171" s="16"/>
      <c r="B171" s="17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5" customFormat="1" x14ac:dyDescent="0.15">
      <c r="A172" s="16"/>
      <c r="B172" s="17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5" customFormat="1" x14ac:dyDescent="0.15">
      <c r="A173" s="16"/>
      <c r="B173" s="17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5" customFormat="1" x14ac:dyDescent="0.15">
      <c r="A174" s="16"/>
      <c r="B174" s="17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5" customFormat="1" x14ac:dyDescent="0.15">
      <c r="A175" s="16"/>
      <c r="B175" s="17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5" customFormat="1" x14ac:dyDescent="0.15">
      <c r="A176" s="16"/>
      <c r="B176" s="17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5" customFormat="1" x14ac:dyDescent="0.15">
      <c r="A177" s="16"/>
      <c r="B177" s="17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5" customFormat="1" x14ac:dyDescent="0.15">
      <c r="A178" s="16"/>
      <c r="B178" s="17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5" customFormat="1" x14ac:dyDescent="0.15">
      <c r="A179" s="16"/>
      <c r="B179" s="17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5" customFormat="1" x14ac:dyDescent="0.15">
      <c r="A180" s="16"/>
      <c r="B180" s="17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5" customFormat="1" x14ac:dyDescent="0.15">
      <c r="A181" s="16"/>
      <c r="B181" s="17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5" customFormat="1" x14ac:dyDescent="0.15">
      <c r="A182" s="16"/>
      <c r="B182" s="17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5" customFormat="1" x14ac:dyDescent="0.15">
      <c r="A183" s="16"/>
      <c r="B183" s="17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5" customFormat="1" x14ac:dyDescent="0.15">
      <c r="A184" s="16"/>
      <c r="B184" s="17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5" customFormat="1" x14ac:dyDescent="0.15">
      <c r="A185" s="16"/>
      <c r="B185" s="17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5" customFormat="1" x14ac:dyDescent="0.15">
      <c r="A186" s="16"/>
      <c r="B186" s="17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5" customFormat="1" x14ac:dyDescent="0.15">
      <c r="A187" s="16"/>
      <c r="B187" s="17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5" customFormat="1" x14ac:dyDescent="0.15">
      <c r="A188" s="16"/>
      <c r="B188" s="17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5" customFormat="1" x14ac:dyDescent="0.15">
      <c r="A189" s="16"/>
      <c r="B189" s="17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5" customFormat="1" x14ac:dyDescent="0.15">
      <c r="A190" s="16"/>
      <c r="B190" s="17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5" customFormat="1" x14ac:dyDescent="0.15">
      <c r="A191" s="16"/>
      <c r="B191" s="17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5" customFormat="1" x14ac:dyDescent="0.15">
      <c r="A192" s="16"/>
      <c r="B192" s="17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5" customFormat="1" x14ac:dyDescent="0.15">
      <c r="A193" s="16"/>
      <c r="B193" s="17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5" customFormat="1" x14ac:dyDescent="0.15">
      <c r="A194" s="16"/>
      <c r="B194" s="17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5" customFormat="1" x14ac:dyDescent="0.15">
      <c r="A195" s="16"/>
      <c r="B195" s="17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5" customFormat="1" x14ac:dyDescent="0.15">
      <c r="A196" s="16"/>
      <c r="B196" s="17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5" customFormat="1" x14ac:dyDescent="0.15">
      <c r="A197" s="16"/>
      <c r="B197" s="17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5" customFormat="1" x14ac:dyDescent="0.15">
      <c r="A198" s="16"/>
      <c r="B198" s="17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5" customFormat="1" x14ac:dyDescent="0.15">
      <c r="A199" s="16"/>
      <c r="B199" s="17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5" customFormat="1" x14ac:dyDescent="0.15">
      <c r="A200" s="16"/>
      <c r="B200" s="17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5" customFormat="1" x14ac:dyDescent="0.15">
      <c r="A201" s="16"/>
      <c r="B201" s="17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5" customFormat="1" x14ac:dyDescent="0.15">
      <c r="A202" s="16"/>
      <c r="B202" s="17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5" customFormat="1" x14ac:dyDescent="0.15">
      <c r="A203" s="16"/>
      <c r="B203" s="17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5" customFormat="1" x14ac:dyDescent="0.15">
      <c r="A204" s="16"/>
      <c r="B204" s="17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5" customFormat="1" x14ac:dyDescent="0.15">
      <c r="A205" s="16"/>
      <c r="B205" s="17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5" customFormat="1" x14ac:dyDescent="0.15">
      <c r="A206" s="16"/>
      <c r="B206" s="17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5" customFormat="1" x14ac:dyDescent="0.15">
      <c r="A207" s="16"/>
      <c r="B207" s="17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5" customFormat="1" x14ac:dyDescent="0.15">
      <c r="A208" s="16"/>
      <c r="B208" s="17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5" customFormat="1" x14ac:dyDescent="0.15">
      <c r="A209" s="16"/>
      <c r="B209" s="17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5" customFormat="1" x14ac:dyDescent="0.15">
      <c r="A210" s="16"/>
      <c r="B210" s="17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5" customFormat="1" x14ac:dyDescent="0.15">
      <c r="A211" s="16"/>
      <c r="B211" s="17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5" customFormat="1" x14ac:dyDescent="0.15">
      <c r="A212" s="16"/>
      <c r="B212" s="17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5" customFormat="1" x14ac:dyDescent="0.15">
      <c r="A213" s="16"/>
      <c r="B213" s="17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5" customFormat="1" x14ac:dyDescent="0.15">
      <c r="A214" s="16"/>
      <c r="B214" s="17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5" customFormat="1" x14ac:dyDescent="0.15">
      <c r="A215" s="16"/>
      <c r="B215" s="17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5" customFormat="1" x14ac:dyDescent="0.15">
      <c r="A216" s="16"/>
      <c r="B216" s="17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5" customFormat="1" x14ac:dyDescent="0.15">
      <c r="A217" s="16"/>
      <c r="B217" s="17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5" customFormat="1" x14ac:dyDescent="0.15">
      <c r="A218" s="16"/>
      <c r="B218" s="17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5" customFormat="1" x14ac:dyDescent="0.15">
      <c r="A219" s="16"/>
      <c r="B219" s="17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5" customFormat="1" x14ac:dyDescent="0.15">
      <c r="A220" s="16"/>
      <c r="B220" s="17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5" customFormat="1" x14ac:dyDescent="0.15">
      <c r="A221" s="16"/>
      <c r="B221" s="17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5" customFormat="1" x14ac:dyDescent="0.15">
      <c r="A222" s="16"/>
      <c r="B222" s="17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5" customFormat="1" x14ac:dyDescent="0.15">
      <c r="A223" s="16"/>
      <c r="B223" s="17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5" customFormat="1" x14ac:dyDescent="0.15">
      <c r="A224" s="16"/>
      <c r="B224" s="17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5" customFormat="1" x14ac:dyDescent="0.15">
      <c r="A225" s="16"/>
      <c r="B225" s="17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5" customFormat="1" x14ac:dyDescent="0.15">
      <c r="A226" s="16"/>
      <c r="B226" s="17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5" customFormat="1" x14ac:dyDescent="0.15">
      <c r="A227" s="16"/>
      <c r="B227" s="17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5" customFormat="1" x14ac:dyDescent="0.15">
      <c r="A228" s="16"/>
      <c r="B228" s="17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5" customFormat="1" x14ac:dyDescent="0.15">
      <c r="A229" s="16"/>
      <c r="B229" s="17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5" customFormat="1" x14ac:dyDescent="0.15">
      <c r="A230" s="16"/>
      <c r="B230" s="17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5" customFormat="1" x14ac:dyDescent="0.15">
      <c r="A231" s="16"/>
      <c r="B231" s="17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5" customFormat="1" x14ac:dyDescent="0.15">
      <c r="A232" s="16"/>
      <c r="B232" s="17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5" customFormat="1" x14ac:dyDescent="0.15">
      <c r="A233" s="16"/>
      <c r="B233" s="17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5" customFormat="1" x14ac:dyDescent="0.15">
      <c r="A234" s="16"/>
      <c r="B234" s="17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5" customFormat="1" x14ac:dyDescent="0.15">
      <c r="A235" s="16"/>
      <c r="B235" s="17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5" customFormat="1" x14ac:dyDescent="0.15">
      <c r="A236" s="16"/>
      <c r="B236" s="17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5" customFormat="1" x14ac:dyDescent="0.15">
      <c r="A237" s="16"/>
      <c r="B237" s="17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5" customFormat="1" x14ac:dyDescent="0.15">
      <c r="A238" s="16"/>
      <c r="B238" s="17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5" customFormat="1" x14ac:dyDescent="0.15">
      <c r="A239" s="16"/>
      <c r="B239" s="17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5" customFormat="1" x14ac:dyDescent="0.15">
      <c r="A240" s="16"/>
      <c r="B240" s="17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5" customFormat="1" x14ac:dyDescent="0.15">
      <c r="A241" s="16"/>
      <c r="B241" s="17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5" customFormat="1" x14ac:dyDescent="0.15">
      <c r="A242" s="16"/>
      <c r="B242" s="17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5" customFormat="1" x14ac:dyDescent="0.15">
      <c r="A243" s="16"/>
      <c r="B243" s="17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5" customFormat="1" x14ac:dyDescent="0.15">
      <c r="A244" s="16"/>
      <c r="B244" s="17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5" customFormat="1" x14ac:dyDescent="0.15">
      <c r="A245" s="16"/>
      <c r="B245" s="17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5" customFormat="1" x14ac:dyDescent="0.15">
      <c r="A246" s="16"/>
      <c r="B246" s="17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5" customFormat="1" x14ac:dyDescent="0.15">
      <c r="A247" s="16"/>
      <c r="B247" s="17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5" customFormat="1" x14ac:dyDescent="0.15">
      <c r="A248" s="16"/>
      <c r="B248" s="17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5" customFormat="1" x14ac:dyDescent="0.15">
      <c r="A249" s="16"/>
      <c r="B249" s="17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5" customFormat="1" x14ac:dyDescent="0.15">
      <c r="A250" s="16"/>
      <c r="B250" s="17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5" customFormat="1" x14ac:dyDescent="0.15">
      <c r="A251" s="16"/>
      <c r="B251" s="17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5" customFormat="1" x14ac:dyDescent="0.15">
      <c r="A252" s="16"/>
      <c r="B252" s="17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5" customFormat="1" x14ac:dyDescent="0.15">
      <c r="A253" s="16"/>
      <c r="B253" s="17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5" customFormat="1" x14ac:dyDescent="0.15">
      <c r="A254" s="16"/>
      <c r="B254" s="17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5" customFormat="1" x14ac:dyDescent="0.15">
      <c r="A255" s="16"/>
      <c r="B255" s="17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5" customFormat="1" x14ac:dyDescent="0.15">
      <c r="A256" s="16"/>
      <c r="B256" s="17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5" customFormat="1" x14ac:dyDescent="0.15">
      <c r="A257" s="16"/>
      <c r="B257" s="17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5" customFormat="1" x14ac:dyDescent="0.15">
      <c r="A258" s="16"/>
      <c r="B258" s="17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5" customFormat="1" x14ac:dyDescent="0.15">
      <c r="A259" s="16"/>
      <c r="B259" s="17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5" customFormat="1" x14ac:dyDescent="0.15">
      <c r="A260" s="16"/>
      <c r="B260" s="17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5" customFormat="1" x14ac:dyDescent="0.15">
      <c r="A261" s="16"/>
      <c r="B261" s="17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5" customFormat="1" x14ac:dyDescent="0.15">
      <c r="A262" s="16"/>
      <c r="B262" s="17"/>
      <c r="D262" s="26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5" customFormat="1" x14ac:dyDescent="0.15">
      <c r="A263" s="16"/>
      <c r="B263" s="17"/>
      <c r="D263" s="26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5" customFormat="1" x14ac:dyDescent="0.15">
      <c r="A264" s="16"/>
      <c r="B264" s="17"/>
      <c r="D264" s="26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5" customFormat="1" x14ac:dyDescent="0.15">
      <c r="A265" s="16"/>
      <c r="B265" s="17"/>
      <c r="D265" s="26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5" customFormat="1" x14ac:dyDescent="0.15">
      <c r="A266" s="16"/>
      <c r="B266" s="17"/>
      <c r="D266" s="26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5" customFormat="1" x14ac:dyDescent="0.15">
      <c r="A267" s="16"/>
      <c r="B267" s="17"/>
      <c r="D267" s="26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5" customFormat="1" x14ac:dyDescent="0.15">
      <c r="A268" s="16"/>
      <c r="B268" s="17"/>
      <c r="D268" s="26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5" customFormat="1" x14ac:dyDescent="0.15">
      <c r="A269" s="16"/>
      <c r="B269" s="17"/>
      <c r="D269" s="26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5" customFormat="1" x14ac:dyDescent="0.15">
      <c r="A270" s="16"/>
      <c r="B270" s="17"/>
      <c r="D270" s="26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5" customFormat="1" x14ac:dyDescent="0.15">
      <c r="A271" s="16"/>
      <c r="B271" s="17"/>
      <c r="D271" s="26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5" customFormat="1" x14ac:dyDescent="0.15">
      <c r="A272" s="16"/>
      <c r="B272" s="17"/>
      <c r="D272" s="26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5" customFormat="1" x14ac:dyDescent="0.15">
      <c r="A273" s="16"/>
      <c r="B273" s="17"/>
      <c r="D273" s="2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</row>
    <row r="274" spans="1:23" s="15" customFormat="1" x14ac:dyDescent="0.15">
      <c r="A274" s="16"/>
      <c r="B274" s="17"/>
      <c r="D274" s="26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</row>
    <row r="275" spans="1:23" s="15" customFormat="1" x14ac:dyDescent="0.15">
      <c r="A275" s="16"/>
      <c r="B275" s="17"/>
      <c r="D275" s="26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</row>
    <row r="276" spans="1:23" s="15" customFormat="1" x14ac:dyDescent="0.15">
      <c r="A276" s="16"/>
      <c r="B276" s="17"/>
      <c r="D276" s="26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</row>
    <row r="277" spans="1:23" s="15" customFormat="1" x14ac:dyDescent="0.15">
      <c r="A277" s="16"/>
      <c r="B277" s="17"/>
      <c r="D277" s="26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</row>
    <row r="278" spans="1:23" s="15" customFormat="1" x14ac:dyDescent="0.15">
      <c r="A278" s="16"/>
      <c r="B278" s="17"/>
      <c r="D278" s="2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</row>
    <row r="279" spans="1:23" s="15" customFormat="1" x14ac:dyDescent="0.15">
      <c r="A279" s="16"/>
      <c r="B279" s="17"/>
      <c r="D279" s="26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</row>
    <row r="280" spans="1:23" s="15" customFormat="1" x14ac:dyDescent="0.15">
      <c r="A280" s="16"/>
      <c r="B280" s="17"/>
      <c r="D280" s="26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</row>
    <row r="281" spans="1:23" s="15" customFormat="1" x14ac:dyDescent="0.15">
      <c r="A281" s="16"/>
      <c r="B281" s="17"/>
      <c r="D281" s="26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</row>
    <row r="282" spans="1:23" s="15" customFormat="1" x14ac:dyDescent="0.15">
      <c r="A282" s="16"/>
      <c r="B282" s="17"/>
      <c r="D282" s="2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</row>
    <row r="283" spans="1:23" s="15" customFormat="1" x14ac:dyDescent="0.15">
      <c r="A283" s="16"/>
      <c r="B283" s="17"/>
      <c r="D283" s="2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</row>
    <row r="284" spans="1:23" s="15" customFormat="1" x14ac:dyDescent="0.15">
      <c r="A284" s="16"/>
      <c r="B284" s="17"/>
      <c r="D284" s="2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</row>
    <row r="285" spans="1:23" s="15" customFormat="1" x14ac:dyDescent="0.15">
      <c r="A285" s="16"/>
      <c r="B285" s="17"/>
      <c r="D285" s="2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</row>
    <row r="286" spans="1:23" s="15" customFormat="1" x14ac:dyDescent="0.15">
      <c r="A286" s="16"/>
      <c r="B286" s="17"/>
      <c r="D286" s="2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</row>
    <row r="287" spans="1:23" s="15" customFormat="1" x14ac:dyDescent="0.15">
      <c r="A287" s="16"/>
      <c r="B287" s="17"/>
      <c r="D287" s="26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</row>
    <row r="288" spans="1:23" s="15" customFormat="1" x14ac:dyDescent="0.15">
      <c r="A288" s="16"/>
      <c r="B288" s="17"/>
      <c r="D288" s="26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</row>
    <row r="289" spans="1:23" s="15" customFormat="1" x14ac:dyDescent="0.15">
      <c r="A289" s="16"/>
      <c r="B289" s="17"/>
      <c r="D289" s="26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</row>
    <row r="290" spans="1:23" s="15" customFormat="1" x14ac:dyDescent="0.15">
      <c r="A290" s="16"/>
      <c r="B290" s="17"/>
      <c r="D290" s="26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</row>
    <row r="291" spans="1:23" s="15" customFormat="1" x14ac:dyDescent="0.15">
      <c r="A291" s="16"/>
      <c r="B291" s="17"/>
      <c r="D291" s="2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</row>
    <row r="292" spans="1:23" x14ac:dyDescent="0.15">
      <c r="B292" s="17"/>
      <c r="C292" s="15"/>
      <c r="D292" s="26"/>
      <c r="E292" s="28"/>
      <c r="F292" s="28"/>
      <c r="G292" s="28"/>
      <c r="H292" s="28"/>
      <c r="I292" s="28"/>
      <c r="J292" s="28"/>
      <c r="K292" s="28"/>
      <c r="L292" s="28"/>
    </row>
  </sheetData>
  <sheetProtection sheet="1" objects="1" scenarios="1"/>
  <protectedRanges>
    <protectedRange sqref="D22:D36" name="Range5"/>
    <protectedRange sqref="G36" name="Range4"/>
    <protectedRange sqref="E35:F35" name="Range3"/>
    <protectedRange sqref="E20:G34" name="Range2"/>
    <protectedRange sqref="J9:K10" name="Range1"/>
  </protectedRanges>
  <mergeCells count="5">
    <mergeCell ref="B3:L3"/>
    <mergeCell ref="D6:F6"/>
    <mergeCell ref="I6:L6"/>
    <mergeCell ref="I17:K17"/>
    <mergeCell ref="E17:G1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309"/>
  <sheetViews>
    <sheetView topLeftCell="A7" zoomScaleNormal="100" workbookViewId="0">
      <selection activeCell="F35" sqref="F35"/>
    </sheetView>
  </sheetViews>
  <sheetFormatPr baseColWidth="10" defaultColWidth="9.1640625" defaultRowHeight="13" x14ac:dyDescent="0.15"/>
  <cols>
    <col min="1" max="1" width="14.5" style="10" customWidth="1"/>
    <col min="2" max="2" width="9" style="2" customWidth="1"/>
    <col min="3" max="3" width="16.1640625" style="1" bestFit="1" customWidth="1"/>
    <col min="4" max="4" width="36.83203125" style="3" customWidth="1"/>
    <col min="5" max="5" width="17.5" style="29" customWidth="1"/>
    <col min="6" max="6" width="16.5" style="29" customWidth="1"/>
    <col min="7" max="7" width="18.83203125" style="29" customWidth="1"/>
    <col min="8" max="8" width="25.83203125" style="29" customWidth="1"/>
    <col min="9" max="9" width="15.5" style="29" customWidth="1"/>
    <col min="10" max="10" width="12.83203125" style="29" customWidth="1"/>
    <col min="11" max="11" width="15" style="29" customWidth="1"/>
    <col min="12" max="12" width="28.83203125" style="29" customWidth="1"/>
    <col min="13" max="13" width="9.6640625" style="29" customWidth="1"/>
    <col min="14" max="14" width="38.33203125" style="29" bestFit="1" customWidth="1"/>
    <col min="15" max="15" width="12.6640625" style="29" bestFit="1" customWidth="1"/>
    <col min="16" max="16" width="21.5" style="39" customWidth="1"/>
    <col min="17" max="18" width="9.6640625" style="29" customWidth="1"/>
    <col min="19" max="19" width="12.6640625" style="29" bestFit="1" customWidth="1"/>
    <col min="20" max="20" width="18.6640625" style="39" customWidth="1"/>
    <col min="21" max="23" width="9.6640625" style="29" customWidth="1"/>
    <col min="24" max="56" width="9.1640625" style="15"/>
    <col min="57" max="16384" width="9.1640625" style="1"/>
  </cols>
  <sheetData>
    <row r="1" spans="1:23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8"/>
      <c r="Q1" s="28"/>
      <c r="R1" s="28"/>
      <c r="S1" s="28"/>
      <c r="T1" s="38"/>
      <c r="U1" s="28"/>
      <c r="V1" s="28"/>
      <c r="W1" s="28"/>
    </row>
    <row r="2" spans="1:23" s="15" customFormat="1" ht="15" customHeight="1" x14ac:dyDescent="0.15">
      <c r="A2" s="16"/>
      <c r="B2" s="17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38"/>
      <c r="Q2" s="28"/>
      <c r="R2" s="28"/>
      <c r="S2" s="28"/>
      <c r="T2" s="38"/>
      <c r="U2" s="28"/>
      <c r="V2" s="28"/>
      <c r="W2" s="28"/>
    </row>
    <row r="3" spans="1:23" s="15" customFormat="1" ht="15" customHeight="1" x14ac:dyDescent="0.2">
      <c r="A3" s="16"/>
      <c r="B3" s="200" t="s">
        <v>336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13"/>
      <c r="N3" s="28"/>
      <c r="O3" s="28"/>
      <c r="P3" s="38"/>
      <c r="Q3" s="28"/>
      <c r="R3" s="28"/>
      <c r="S3" s="28"/>
      <c r="T3" s="38"/>
      <c r="U3" s="28"/>
      <c r="V3" s="28"/>
      <c r="W3" s="28"/>
    </row>
    <row r="4" spans="1:23" s="15" customFormat="1" ht="15" customHeight="1" x14ac:dyDescent="0.15">
      <c r="A4" s="16"/>
      <c r="B4" s="17"/>
      <c r="D4" s="26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8"/>
      <c r="Q4" s="28"/>
      <c r="R4" s="28"/>
      <c r="S4" s="28"/>
      <c r="T4" s="38"/>
      <c r="U4" s="28"/>
      <c r="V4" s="28"/>
      <c r="W4" s="28"/>
    </row>
    <row r="5" spans="1:23" s="15" customFormat="1" ht="15" customHeight="1" x14ac:dyDescent="0.15">
      <c r="A5" s="16"/>
      <c r="B5" s="17"/>
      <c r="D5" s="26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8"/>
      <c r="Q5" s="28"/>
      <c r="R5" s="28"/>
      <c r="S5" s="28"/>
      <c r="T5" s="38"/>
      <c r="U5" s="28"/>
      <c r="V5" s="28"/>
      <c r="W5" s="28"/>
    </row>
    <row r="6" spans="1:23" s="15" customFormat="1" ht="15" customHeight="1" x14ac:dyDescent="0.2">
      <c r="A6" s="16"/>
      <c r="B6" s="105"/>
      <c r="C6" s="105"/>
      <c r="D6" s="106"/>
      <c r="E6" s="106"/>
      <c r="F6" s="107"/>
      <c r="G6" s="107"/>
      <c r="H6" s="197"/>
      <c r="I6" s="197"/>
      <c r="J6" s="197"/>
      <c r="K6" s="197"/>
      <c r="L6" s="106"/>
      <c r="M6" s="106"/>
      <c r="N6" s="28"/>
      <c r="O6" s="38"/>
      <c r="P6" s="28"/>
      <c r="Q6" s="28"/>
      <c r="R6" s="28"/>
      <c r="S6" s="38"/>
      <c r="T6" s="28"/>
      <c r="U6" s="28"/>
      <c r="V6" s="28"/>
    </row>
    <row r="7" spans="1:23" s="15" customFormat="1" ht="15" customHeight="1" x14ac:dyDescent="0.15">
      <c r="A7" s="16"/>
      <c r="B7" s="50"/>
      <c r="C7" s="50"/>
      <c r="D7" s="50"/>
      <c r="E7" s="118" t="s">
        <v>219</v>
      </c>
      <c r="F7" s="118" t="s">
        <v>220</v>
      </c>
      <c r="G7" s="118" t="s">
        <v>221</v>
      </c>
      <c r="H7" s="49"/>
      <c r="I7" s="49"/>
      <c r="J7" s="49"/>
      <c r="K7" s="49"/>
      <c r="L7" s="49"/>
      <c r="M7" s="49"/>
      <c r="N7" s="28"/>
      <c r="O7" s="38"/>
      <c r="P7" s="28"/>
      <c r="Q7" s="28"/>
      <c r="R7" s="28"/>
      <c r="S7" s="38"/>
      <c r="T7" s="28"/>
      <c r="U7" s="28"/>
      <c r="V7" s="28"/>
    </row>
    <row r="8" spans="1:23" s="15" customFormat="1" ht="15" customHeight="1" x14ac:dyDescent="0.15">
      <c r="A8" s="16"/>
      <c r="B8" s="50"/>
      <c r="C8" s="114"/>
      <c r="D8" s="114" t="s">
        <v>39</v>
      </c>
      <c r="E8" s="114">
        <f>('Key numbers factory'!O16+'Key numbers factory'!P16)*C28</f>
        <v>141.01204819277109</v>
      </c>
      <c r="F8" s="114">
        <f>('Key numbers factory'!O17+'Key numbers factory'!P17)*C28</f>
        <v>102.55421686746988</v>
      </c>
      <c r="G8" s="114">
        <f>('Key numbers factory'!O18+'Key numbers factory'!P18)*C28</f>
        <v>76.9156626506024</v>
      </c>
      <c r="H8" s="114"/>
      <c r="I8" s="114"/>
      <c r="J8" s="114"/>
      <c r="K8" s="49"/>
      <c r="L8" s="114"/>
      <c r="M8" s="114"/>
      <c r="N8" s="28"/>
      <c r="O8" s="38"/>
      <c r="P8" s="28"/>
      <c r="Q8" s="28"/>
      <c r="R8" s="28"/>
      <c r="S8" s="38"/>
      <c r="T8" s="28"/>
      <c r="U8" s="28"/>
      <c r="V8" s="28"/>
    </row>
    <row r="9" spans="1:23" s="15" customFormat="1" ht="15" customHeight="1" x14ac:dyDescent="0.15">
      <c r="A9" s="16"/>
      <c r="B9" s="50"/>
      <c r="C9" s="114"/>
      <c r="D9" s="114" t="s">
        <v>38</v>
      </c>
      <c r="E9" s="114">
        <f>E29</f>
        <v>85.18</v>
      </c>
      <c r="F9" s="114">
        <f>F29</f>
        <v>64.36</v>
      </c>
      <c r="G9" s="114">
        <f>G29</f>
        <v>43.98</v>
      </c>
      <c r="H9" s="114"/>
      <c r="I9" s="114"/>
      <c r="J9" s="114"/>
      <c r="K9" s="49"/>
      <c r="L9" s="114"/>
      <c r="M9" s="114"/>
      <c r="N9" s="28"/>
      <c r="O9" s="38"/>
      <c r="P9" s="28"/>
      <c r="Q9" s="28"/>
      <c r="R9" s="28"/>
      <c r="S9" s="38"/>
      <c r="T9" s="28"/>
      <c r="U9" s="28"/>
      <c r="V9" s="28"/>
    </row>
    <row r="10" spans="1:23" s="15" customFormat="1" ht="15" customHeight="1" x14ac:dyDescent="0.15">
      <c r="A10" s="16"/>
      <c r="B10" s="50"/>
      <c r="C10" s="114"/>
      <c r="D10" s="114" t="s">
        <v>335</v>
      </c>
      <c r="E10" s="114">
        <f>C35</f>
        <v>0</v>
      </c>
      <c r="F10" s="114">
        <f>C35</f>
        <v>0</v>
      </c>
      <c r="G10" s="114">
        <f>C35</f>
        <v>0</v>
      </c>
      <c r="H10" s="114"/>
      <c r="I10" s="114"/>
      <c r="J10" s="114"/>
      <c r="K10" s="49"/>
      <c r="L10" s="114"/>
      <c r="M10" s="114"/>
      <c r="N10" s="28"/>
      <c r="O10" s="38"/>
      <c r="P10" s="28"/>
      <c r="Q10" s="28"/>
      <c r="R10" s="28"/>
      <c r="S10" s="38"/>
      <c r="T10" s="28"/>
      <c r="U10" s="28"/>
      <c r="V10" s="28"/>
    </row>
    <row r="11" spans="1:23" s="15" customFormat="1" ht="15" customHeight="1" x14ac:dyDescent="0.15">
      <c r="A11" s="16"/>
      <c r="B11" s="50"/>
      <c r="C11" s="114"/>
      <c r="D11" s="114" t="s">
        <v>170</v>
      </c>
      <c r="E11" s="114">
        <f>I34</f>
        <v>330</v>
      </c>
      <c r="F11" s="114">
        <f t="shared" ref="F11:G11" si="0">J34</f>
        <v>240</v>
      </c>
      <c r="G11" s="114">
        <f t="shared" si="0"/>
        <v>180</v>
      </c>
      <c r="H11" s="114"/>
      <c r="I11" s="114"/>
      <c r="J11" s="114"/>
      <c r="K11" s="49"/>
      <c r="L11" s="114"/>
      <c r="M11" s="114"/>
      <c r="N11" s="28"/>
      <c r="O11" s="38"/>
      <c r="P11" s="28"/>
      <c r="Q11" s="28"/>
      <c r="R11" s="28"/>
      <c r="S11" s="38"/>
      <c r="T11" s="28"/>
      <c r="U11" s="28"/>
      <c r="V11" s="28"/>
    </row>
    <row r="12" spans="1:23" s="15" customFormat="1" ht="15" customHeight="1" x14ac:dyDescent="0.15">
      <c r="A12" s="16"/>
      <c r="B12" s="50"/>
      <c r="C12" s="114"/>
      <c r="D12" s="114"/>
      <c r="E12" s="114"/>
      <c r="F12" s="114"/>
      <c r="G12" s="114"/>
      <c r="H12" s="114"/>
      <c r="I12" s="114"/>
      <c r="J12" s="114"/>
      <c r="K12" s="49"/>
      <c r="L12" s="114"/>
      <c r="M12" s="114"/>
      <c r="N12" s="28"/>
      <c r="O12" s="38"/>
      <c r="P12" s="28"/>
      <c r="Q12" s="28"/>
      <c r="R12" s="28"/>
      <c r="S12" s="38"/>
      <c r="T12" s="28"/>
      <c r="U12" s="28"/>
      <c r="V12" s="28"/>
    </row>
    <row r="13" spans="1:23" s="15" customFormat="1" ht="15" customHeight="1" x14ac:dyDescent="0.15">
      <c r="A13" s="16"/>
      <c r="B13" s="50"/>
      <c r="C13" s="50"/>
      <c r="D13" s="123" t="s">
        <v>353</v>
      </c>
      <c r="E13" s="123">
        <f>SUM(E8:E11)</f>
        <v>556.19204819277115</v>
      </c>
      <c r="F13" s="123">
        <f t="shared" ref="F13:G13" si="1">SUM(F8:F11)</f>
        <v>406.91421686746986</v>
      </c>
      <c r="G13" s="123">
        <f t="shared" si="1"/>
        <v>300.89566265060239</v>
      </c>
      <c r="H13" s="49"/>
      <c r="I13" s="49"/>
      <c r="J13" s="49"/>
      <c r="K13" s="49"/>
      <c r="L13" s="49"/>
      <c r="M13" s="49"/>
      <c r="N13" s="28"/>
      <c r="O13" s="38"/>
      <c r="P13" s="28"/>
      <c r="Q13" s="28"/>
      <c r="R13" s="28"/>
      <c r="S13" s="38"/>
      <c r="T13" s="28"/>
      <c r="U13" s="28"/>
      <c r="V13" s="28"/>
    </row>
    <row r="14" spans="1:23" s="15" customFormat="1" ht="15" customHeight="1" x14ac:dyDescent="0.15">
      <c r="A14" s="16"/>
      <c r="B14" s="50"/>
      <c r="C14" s="50"/>
      <c r="D14" s="50"/>
      <c r="E14" s="50"/>
      <c r="F14" s="50"/>
      <c r="G14" s="50"/>
      <c r="H14" s="49"/>
      <c r="I14" s="49"/>
      <c r="J14" s="49"/>
      <c r="K14" s="49"/>
      <c r="L14" s="49"/>
      <c r="M14" s="49"/>
      <c r="N14" s="28"/>
      <c r="O14" s="38"/>
      <c r="P14" s="28"/>
      <c r="Q14" s="28"/>
      <c r="R14" s="28"/>
      <c r="S14" s="38"/>
      <c r="T14" s="28"/>
      <c r="U14" s="28"/>
      <c r="V14" s="28"/>
    </row>
    <row r="15" spans="1:23" s="15" customFormat="1" ht="15" customHeight="1" x14ac:dyDescent="0.15">
      <c r="A15" s="16"/>
      <c r="B15" s="17"/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8"/>
      <c r="Q15" s="28"/>
      <c r="R15" s="28"/>
      <c r="S15" s="28"/>
      <c r="T15" s="38"/>
      <c r="U15" s="28"/>
      <c r="V15" s="28"/>
      <c r="W15" s="28"/>
    </row>
    <row r="16" spans="1:23" s="15" customFormat="1" ht="15" customHeight="1" x14ac:dyDescent="0.15">
      <c r="A16" s="16"/>
      <c r="B16" s="17"/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8"/>
      <c r="Q16" s="28"/>
      <c r="R16" s="28"/>
      <c r="S16" s="28"/>
      <c r="T16" s="38"/>
      <c r="U16" s="28"/>
      <c r="V16" s="28"/>
      <c r="W16" s="28"/>
    </row>
    <row r="17" spans="1:23" s="15" customFormat="1" ht="15" customHeight="1" x14ac:dyDescent="0.2">
      <c r="A17" s="16"/>
      <c r="B17" s="105"/>
      <c r="C17" s="106"/>
      <c r="D17" s="197"/>
      <c r="E17" s="197"/>
      <c r="F17" s="197"/>
      <c r="G17" s="112"/>
      <c r="H17" s="201"/>
      <c r="I17" s="201"/>
      <c r="J17" s="201"/>
      <c r="K17" s="113"/>
      <c r="L17" s="113"/>
      <c r="M17" s="113"/>
      <c r="N17" s="28"/>
      <c r="O17" s="28"/>
      <c r="P17" s="38"/>
      <c r="Q17" s="28"/>
      <c r="R17" s="28"/>
      <c r="S17" s="28"/>
      <c r="T17" s="38"/>
      <c r="U17" s="28"/>
      <c r="V17" s="28"/>
      <c r="W17" s="28"/>
    </row>
    <row r="18" spans="1:23" s="15" customFormat="1" ht="15" customHeight="1" x14ac:dyDescent="0.15">
      <c r="A18" s="16"/>
      <c r="B18" s="49"/>
      <c r="C18" s="49"/>
      <c r="D18" s="49"/>
      <c r="E18" s="49"/>
      <c r="F18" s="49"/>
      <c r="G18" s="50"/>
      <c r="H18" s="49"/>
      <c r="I18" s="49"/>
      <c r="J18" s="49"/>
      <c r="K18" s="50"/>
      <c r="L18" s="50"/>
      <c r="M18" s="50"/>
      <c r="N18" s="28"/>
      <c r="O18" s="28"/>
      <c r="P18" s="38"/>
      <c r="Q18" s="28"/>
      <c r="R18" s="28"/>
      <c r="S18" s="28"/>
      <c r="T18" s="38"/>
      <c r="U18" s="28"/>
      <c r="V18" s="28"/>
      <c r="W18" s="28"/>
    </row>
    <row r="19" spans="1:23" s="15" customFormat="1" ht="15" customHeight="1" x14ac:dyDescent="0.15">
      <c r="A19" s="16"/>
      <c r="B19" s="50"/>
      <c r="C19" s="52" t="s">
        <v>338</v>
      </c>
      <c r="D19" s="49"/>
      <c r="E19" s="118" t="s">
        <v>339</v>
      </c>
      <c r="F19" s="49"/>
      <c r="G19" s="50"/>
      <c r="H19" s="50"/>
      <c r="I19" s="63" t="s">
        <v>170</v>
      </c>
      <c r="J19" s="62"/>
      <c r="K19" s="50"/>
      <c r="L19" s="50"/>
      <c r="M19" s="50"/>
      <c r="N19" s="28"/>
      <c r="O19" s="28"/>
      <c r="P19" s="38"/>
      <c r="Q19" s="28"/>
      <c r="R19" s="28"/>
      <c r="S19" s="28"/>
      <c r="T19" s="38"/>
      <c r="U19" s="28"/>
      <c r="V19" s="28"/>
      <c r="W19" s="28"/>
    </row>
    <row r="20" spans="1:23" s="15" customFormat="1" ht="15" customHeight="1" x14ac:dyDescent="0.15">
      <c r="A20" s="16"/>
      <c r="B20" s="50"/>
      <c r="C20" s="120" t="s">
        <v>341</v>
      </c>
      <c r="D20" s="114"/>
      <c r="E20" s="114"/>
      <c r="F20" s="114"/>
      <c r="G20" s="114"/>
      <c r="H20" s="62"/>
      <c r="I20" s="62"/>
      <c r="J20" s="62"/>
      <c r="K20" s="50"/>
      <c r="L20" s="50"/>
      <c r="M20" s="50"/>
      <c r="N20" s="28"/>
      <c r="O20" s="28"/>
      <c r="P20" s="38"/>
      <c r="Q20" s="28"/>
      <c r="R20" s="28"/>
      <c r="S20" s="28"/>
      <c r="T20" s="38"/>
      <c r="U20" s="28"/>
      <c r="V20" s="28"/>
      <c r="W20" s="28"/>
    </row>
    <row r="21" spans="1:23" s="15" customFormat="1" ht="15" customHeight="1" x14ac:dyDescent="0.15">
      <c r="A21" s="16"/>
      <c r="B21" s="50"/>
      <c r="C21" s="50"/>
      <c r="D21" s="50"/>
      <c r="E21" s="121">
        <v>5</v>
      </c>
      <c r="F21" s="114" t="s">
        <v>352</v>
      </c>
      <c r="G21" s="114"/>
      <c r="H21" s="62"/>
      <c r="I21" s="33">
        <f>'Key numbers factory'!T32</f>
        <v>80</v>
      </c>
      <c r="J21" s="62" t="s">
        <v>345</v>
      </c>
      <c r="K21" s="50"/>
      <c r="L21" s="50"/>
      <c r="M21" s="50"/>
      <c r="N21" s="28"/>
      <c r="O21" s="28"/>
      <c r="P21" s="38"/>
      <c r="Q21" s="28"/>
      <c r="R21" s="28"/>
      <c r="S21" s="28"/>
      <c r="T21" s="38"/>
      <c r="U21" s="28"/>
      <c r="V21" s="28"/>
      <c r="W21" s="28"/>
    </row>
    <row r="22" spans="1:23" s="15" customFormat="1" ht="15" customHeight="1" x14ac:dyDescent="0.15">
      <c r="A22" s="16"/>
      <c r="B22" s="50"/>
      <c r="C22" s="50" t="s">
        <v>342</v>
      </c>
      <c r="D22" s="50"/>
      <c r="E22" s="114"/>
      <c r="F22" s="114"/>
      <c r="G22" s="114"/>
      <c r="H22" s="62"/>
      <c r="I22" s="33">
        <f>100-I21</f>
        <v>20</v>
      </c>
      <c r="J22" s="62" t="s">
        <v>346</v>
      </c>
      <c r="K22" s="50"/>
      <c r="L22" s="50"/>
      <c r="M22" s="50"/>
      <c r="N22" s="28"/>
      <c r="O22" s="28"/>
      <c r="P22" s="38"/>
      <c r="Q22" s="28"/>
      <c r="R22" s="28"/>
      <c r="S22" s="28"/>
      <c r="T22" s="38"/>
      <c r="U22" s="28"/>
      <c r="V22" s="28"/>
      <c r="W22" s="28"/>
    </row>
    <row r="23" spans="1:23" s="15" customFormat="1" ht="15" customHeight="1" x14ac:dyDescent="0.15">
      <c r="A23" s="16"/>
      <c r="B23" s="50"/>
      <c r="C23" s="119">
        <f>133000*12</f>
        <v>1596000</v>
      </c>
      <c r="D23" s="114" t="s">
        <v>42</v>
      </c>
      <c r="E23" s="114" t="s">
        <v>340</v>
      </c>
      <c r="F23" s="114" t="s">
        <v>220</v>
      </c>
      <c r="G23" s="114" t="s">
        <v>221</v>
      </c>
      <c r="H23" s="62"/>
      <c r="I23" s="33">
        <f>'Key numbers factory'!S26*I22/100</f>
        <v>24900</v>
      </c>
      <c r="J23" s="62" t="s">
        <v>349</v>
      </c>
      <c r="K23" s="50"/>
      <c r="L23" s="50"/>
      <c r="M23" s="50"/>
      <c r="N23" s="28"/>
      <c r="O23" s="28"/>
      <c r="P23" s="38"/>
      <c r="Q23" s="28"/>
      <c r="R23" s="28"/>
      <c r="S23" s="28"/>
      <c r="T23" s="38"/>
      <c r="U23" s="28"/>
      <c r="V23" s="28"/>
      <c r="W23" s="28"/>
    </row>
    <row r="24" spans="1:23" s="15" customFormat="1" ht="15" customHeight="1" x14ac:dyDescent="0.15">
      <c r="A24" s="16"/>
      <c r="B24" s="50"/>
      <c r="C24" s="119">
        <f>20200*12</f>
        <v>242400</v>
      </c>
      <c r="D24" s="114" t="s">
        <v>43</v>
      </c>
      <c r="E24" s="114">
        <f>Materials!I20*($E$21/100)</f>
        <v>16.5</v>
      </c>
      <c r="F24" s="114">
        <f>Materials!J20*('Manufacturing costs'!$E$21/100)</f>
        <v>12</v>
      </c>
      <c r="G24" s="114">
        <f>Materials!K20*('Manufacturing costs'!$E$21/100)</f>
        <v>7.5</v>
      </c>
      <c r="H24" s="62" t="s">
        <v>45</v>
      </c>
      <c r="I24" s="62"/>
      <c r="J24" s="62"/>
      <c r="K24" s="50"/>
      <c r="L24" s="50"/>
      <c r="M24" s="50"/>
      <c r="N24" s="28"/>
      <c r="O24" s="28"/>
      <c r="P24" s="38"/>
      <c r="Q24" s="28"/>
      <c r="R24" s="28"/>
      <c r="S24" s="28"/>
      <c r="T24" s="38"/>
      <c r="U24" s="28"/>
      <c r="V24" s="28"/>
      <c r="W24" s="28"/>
    </row>
    <row r="25" spans="1:23" s="15" customFormat="1" ht="15" customHeight="1" x14ac:dyDescent="0.15">
      <c r="A25" s="16"/>
      <c r="B25" s="50"/>
      <c r="C25" s="119">
        <f>17300*12</f>
        <v>207600</v>
      </c>
      <c r="D25" s="114" t="s">
        <v>41</v>
      </c>
      <c r="E25" s="114">
        <f>(Materials!I21*($E$21/100))+(Materials!I24*($E$21/100))</f>
        <v>65.680000000000007</v>
      </c>
      <c r="F25" s="114">
        <f>(Materials!J21*($E$21/100))+(Materials!J24*($E$21/100))</f>
        <v>49.36</v>
      </c>
      <c r="G25" s="114">
        <f>(Materials!K21*($E$21/100))+(Materials!K24*($E$21/100))</f>
        <v>33.479999999999997</v>
      </c>
      <c r="H25" s="62" t="s">
        <v>46</v>
      </c>
      <c r="I25" s="62" t="s">
        <v>350</v>
      </c>
      <c r="J25" s="62"/>
      <c r="K25" s="50"/>
      <c r="L25" s="50"/>
      <c r="M25" s="50"/>
      <c r="N25" s="28"/>
      <c r="O25" s="28"/>
      <c r="P25" s="38"/>
      <c r="Q25" s="28"/>
      <c r="R25" s="28"/>
      <c r="S25" s="28"/>
      <c r="T25" s="38"/>
      <c r="U25" s="28"/>
      <c r="V25" s="28"/>
      <c r="W25" s="28"/>
    </row>
    <row r="26" spans="1:23" s="15" customFormat="1" ht="15" customHeight="1" x14ac:dyDescent="0.15">
      <c r="A26" s="16"/>
      <c r="B26" s="50"/>
      <c r="C26" s="114"/>
      <c r="D26" s="114"/>
      <c r="E26" s="119">
        <v>0</v>
      </c>
      <c r="F26" s="119">
        <v>0</v>
      </c>
      <c r="G26" s="119">
        <v>0</v>
      </c>
      <c r="H26" s="62" t="s">
        <v>351</v>
      </c>
      <c r="I26" s="61">
        <v>100</v>
      </c>
      <c r="J26" s="62" t="s">
        <v>347</v>
      </c>
      <c r="K26" s="50"/>
      <c r="L26" s="50"/>
      <c r="M26" s="50"/>
      <c r="N26" s="28"/>
      <c r="O26" s="28"/>
      <c r="P26" s="38"/>
      <c r="Q26" s="28"/>
      <c r="R26" s="28"/>
      <c r="S26" s="28"/>
      <c r="T26" s="38"/>
      <c r="U26" s="28"/>
      <c r="V26" s="28"/>
      <c r="W26" s="28"/>
    </row>
    <row r="27" spans="1:23" s="15" customFormat="1" ht="15" customHeight="1" x14ac:dyDescent="0.15">
      <c r="A27" s="16"/>
      <c r="B27" s="50"/>
      <c r="C27" s="114" t="s">
        <v>343</v>
      </c>
      <c r="D27" s="114"/>
      <c r="E27" s="119">
        <v>3</v>
      </c>
      <c r="F27" s="119">
        <v>3</v>
      </c>
      <c r="G27" s="119">
        <v>3</v>
      </c>
      <c r="H27" s="62" t="s">
        <v>360</v>
      </c>
      <c r="I27" s="61">
        <v>50</v>
      </c>
      <c r="J27" s="62" t="s">
        <v>348</v>
      </c>
      <c r="K27" s="50"/>
      <c r="L27" s="50"/>
      <c r="M27" s="50"/>
      <c r="N27" s="28"/>
      <c r="O27" s="28"/>
      <c r="P27" s="38"/>
      <c r="Q27" s="28"/>
      <c r="R27" s="28"/>
      <c r="S27" s="28"/>
      <c r="T27" s="38"/>
      <c r="U27" s="28"/>
      <c r="V27" s="28"/>
      <c r="W27" s="28"/>
    </row>
    <row r="28" spans="1:23" s="15" customFormat="1" ht="15" customHeight="1" x14ac:dyDescent="0.15">
      <c r="A28" s="16"/>
      <c r="B28" s="50"/>
      <c r="C28" s="114">
        <f>(C23/'Key numbers factory'!S26)</f>
        <v>12.819277108433734</v>
      </c>
      <c r="D28" s="114"/>
      <c r="E28" s="114"/>
      <c r="F28" s="114"/>
      <c r="G28" s="114"/>
      <c r="H28" s="114"/>
      <c r="I28" s="62"/>
      <c r="J28" s="62"/>
      <c r="K28" s="62"/>
      <c r="L28" s="50"/>
      <c r="M28" s="50"/>
      <c r="N28" s="28"/>
      <c r="O28" s="28"/>
      <c r="P28" s="38"/>
      <c r="Q28" s="28"/>
      <c r="R28" s="28"/>
      <c r="S28" s="28"/>
      <c r="T28" s="38"/>
      <c r="U28" s="28"/>
      <c r="V28" s="28"/>
      <c r="W28" s="28"/>
    </row>
    <row r="29" spans="1:23" s="15" customFormat="1" ht="15" customHeight="1" x14ac:dyDescent="0.15">
      <c r="A29" s="16"/>
      <c r="B29" s="50"/>
      <c r="C29" s="114"/>
      <c r="D29" s="114"/>
      <c r="E29" s="114">
        <f>SUM(E24:E27)</f>
        <v>85.18</v>
      </c>
      <c r="F29" s="114">
        <f t="shared" ref="F29:G29" si="2">SUM(F24:F27)</f>
        <v>64.36</v>
      </c>
      <c r="G29" s="114">
        <f t="shared" si="2"/>
        <v>43.98</v>
      </c>
      <c r="H29" s="62" t="s">
        <v>354</v>
      </c>
      <c r="I29" s="62" t="s">
        <v>219</v>
      </c>
      <c r="J29" s="62" t="s">
        <v>220</v>
      </c>
      <c r="K29" s="62" t="s">
        <v>221</v>
      </c>
      <c r="L29" s="50"/>
      <c r="M29" s="50"/>
      <c r="N29" s="28"/>
      <c r="O29" s="28"/>
      <c r="P29" s="38"/>
      <c r="Q29" s="28"/>
      <c r="R29" s="28"/>
      <c r="S29" s="28"/>
      <c r="T29" s="38"/>
      <c r="U29" s="28"/>
      <c r="V29" s="28"/>
      <c r="W29" s="28"/>
    </row>
    <row r="30" spans="1:23" s="15" customFormat="1" ht="15" customHeight="1" x14ac:dyDescent="0.15">
      <c r="A30" s="16"/>
      <c r="B30" s="50"/>
      <c r="C30" s="114"/>
      <c r="D30" s="114"/>
      <c r="E30" s="114"/>
      <c r="F30" s="114"/>
      <c r="G30" s="114"/>
      <c r="H30" s="62"/>
      <c r="I30" s="122">
        <f>('Key numbers factory'!O22+'Key numbers factory'!P22)*(I22/100)</f>
        <v>9900</v>
      </c>
      <c r="J30" s="122">
        <f>('Key numbers factory'!O23+'Key numbers factory'!P23)*(I22/100)</f>
        <v>9600</v>
      </c>
      <c r="K30" s="122">
        <f>('Key numbers factory'!O24+'Key numbers factory'!P24)*(I22/100)</f>
        <v>5400</v>
      </c>
      <c r="L30" s="50" t="s">
        <v>349</v>
      </c>
      <c r="M30" s="50"/>
      <c r="N30" s="28"/>
      <c r="O30" s="28"/>
      <c r="P30" s="38"/>
      <c r="Q30" s="28"/>
      <c r="R30" s="28"/>
      <c r="S30" s="28"/>
      <c r="T30" s="38"/>
      <c r="U30" s="28"/>
      <c r="V30" s="28"/>
      <c r="W30" s="28"/>
    </row>
    <row r="31" spans="1:23" s="15" customFormat="1" ht="15" customHeight="1" x14ac:dyDescent="0.15">
      <c r="A31" s="16"/>
      <c r="B31" s="50"/>
      <c r="C31" s="114"/>
      <c r="D31" s="114"/>
      <c r="E31" s="114"/>
      <c r="F31" s="114"/>
      <c r="G31" s="114"/>
      <c r="H31" s="62"/>
      <c r="I31" s="122">
        <f>'Key numbers factory'!O16+'Key numbers factory'!P16</f>
        <v>11</v>
      </c>
      <c r="J31" s="122">
        <f>'Key numbers factory'!O17+'Key numbers factory'!P17</f>
        <v>8</v>
      </c>
      <c r="K31" s="122">
        <f>'Key numbers factory'!O18+'Key numbers factory'!P18</f>
        <v>6</v>
      </c>
      <c r="L31" s="50" t="s">
        <v>356</v>
      </c>
      <c r="M31" s="50"/>
      <c r="N31" s="28"/>
      <c r="O31" s="28"/>
      <c r="P31" s="38"/>
      <c r="Q31" s="28"/>
      <c r="R31" s="28"/>
      <c r="S31" s="28"/>
      <c r="T31" s="38"/>
      <c r="U31" s="28"/>
      <c r="V31" s="28"/>
      <c r="W31" s="28"/>
    </row>
    <row r="32" spans="1:23" s="15" customFormat="1" ht="15" customHeight="1" x14ac:dyDescent="0.15">
      <c r="A32" s="16"/>
      <c r="B32" s="50"/>
      <c r="C32" s="114"/>
      <c r="D32" s="114"/>
      <c r="E32" s="114"/>
      <c r="F32" s="114"/>
      <c r="G32" s="114"/>
      <c r="H32" s="62"/>
      <c r="I32" s="62">
        <f>($I26+$I27)*I30*I31</f>
        <v>16335000</v>
      </c>
      <c r="J32" s="62">
        <f t="shared" ref="J32:K32" si="3">($I26+$I27)*J30*J31</f>
        <v>11520000</v>
      </c>
      <c r="K32" s="62">
        <f t="shared" si="3"/>
        <v>4860000</v>
      </c>
      <c r="L32" s="50" t="s">
        <v>377</v>
      </c>
      <c r="M32" s="50"/>
      <c r="N32" s="28"/>
      <c r="O32" s="28"/>
      <c r="P32" s="38"/>
      <c r="Q32" s="28"/>
      <c r="R32" s="28"/>
      <c r="S32" s="28"/>
      <c r="T32" s="38"/>
      <c r="U32" s="28"/>
      <c r="V32" s="28"/>
      <c r="W32" s="28"/>
    </row>
    <row r="33" spans="1:23" s="15" customFormat="1" ht="15" customHeight="1" x14ac:dyDescent="0.15">
      <c r="A33" s="16"/>
      <c r="B33" s="50"/>
      <c r="C33" s="52" t="s">
        <v>344</v>
      </c>
      <c r="D33" s="50"/>
      <c r="E33" s="122"/>
      <c r="F33" s="114"/>
      <c r="G33" s="114"/>
      <c r="H33" s="62"/>
      <c r="I33" s="62"/>
      <c r="J33" s="62"/>
      <c r="K33" s="62"/>
      <c r="L33" s="62"/>
      <c r="M33" s="50"/>
      <c r="N33" s="28"/>
      <c r="O33" s="28"/>
      <c r="P33" s="38"/>
      <c r="Q33" s="28"/>
      <c r="R33" s="28"/>
      <c r="S33" s="28"/>
      <c r="T33" s="38"/>
      <c r="U33" s="28"/>
      <c r="V33" s="28"/>
      <c r="W33" s="28"/>
    </row>
    <row r="34" spans="1:23" s="15" customFormat="1" ht="15" customHeight="1" x14ac:dyDescent="0.15">
      <c r="A34" s="16"/>
      <c r="B34" s="50"/>
      <c r="C34" s="62"/>
      <c r="D34" s="62"/>
      <c r="E34" s="114"/>
      <c r="F34" s="114"/>
      <c r="G34" s="114"/>
      <c r="H34" s="62"/>
      <c r="I34" s="62">
        <f>I32/('Key numbers factory'!$O22+'Key numbers factory'!$P22)</f>
        <v>330</v>
      </c>
      <c r="J34" s="62">
        <f>J32/('Key numbers factory'!$O23+'Key numbers factory'!$P23)</f>
        <v>240</v>
      </c>
      <c r="K34" s="62">
        <f>K32/('Key numbers factory'!$O24+'Key numbers factory'!$P24)</f>
        <v>180</v>
      </c>
      <c r="L34" s="50" t="s">
        <v>355</v>
      </c>
      <c r="M34" s="50"/>
      <c r="N34" s="28"/>
      <c r="O34" s="28"/>
      <c r="P34" s="38"/>
      <c r="Q34" s="28"/>
      <c r="R34" s="28"/>
      <c r="S34" s="28"/>
      <c r="T34" s="38"/>
      <c r="U34" s="28"/>
      <c r="V34" s="28"/>
      <c r="W34" s="28"/>
    </row>
    <row r="35" spans="1:23" s="15" customFormat="1" ht="15" customHeight="1" x14ac:dyDescent="0.15">
      <c r="A35" s="16"/>
      <c r="B35" s="50"/>
      <c r="C35" s="61">
        <v>0</v>
      </c>
      <c r="D35" s="62" t="s">
        <v>36</v>
      </c>
      <c r="E35" s="114"/>
      <c r="F35" s="114"/>
      <c r="G35" s="114"/>
      <c r="H35" s="62"/>
      <c r="I35" s="62"/>
      <c r="J35" s="62"/>
      <c r="K35" s="62"/>
      <c r="L35" s="50"/>
      <c r="M35" s="50"/>
      <c r="N35" s="28"/>
      <c r="O35" s="28"/>
      <c r="P35" s="38"/>
      <c r="Q35" s="28"/>
      <c r="R35" s="28"/>
      <c r="S35" s="28"/>
      <c r="T35" s="38"/>
      <c r="U35" s="28"/>
      <c r="V35" s="28"/>
      <c r="W35" s="28"/>
    </row>
    <row r="36" spans="1:23" s="15" customFormat="1" ht="15" customHeight="1" x14ac:dyDescent="0.15">
      <c r="A36" s="16"/>
      <c r="B36" s="50"/>
      <c r="C36" s="114"/>
      <c r="D36" s="114"/>
      <c r="E36" s="114"/>
      <c r="F36" s="114"/>
      <c r="G36" s="114"/>
      <c r="H36" s="50"/>
      <c r="I36" s="62"/>
      <c r="J36" s="62"/>
      <c r="K36" s="62"/>
      <c r="L36" s="50"/>
      <c r="M36" s="50"/>
      <c r="N36" s="28"/>
      <c r="O36" s="28"/>
      <c r="P36" s="38"/>
      <c r="Q36" s="28"/>
      <c r="R36" s="28"/>
      <c r="S36" s="28"/>
      <c r="T36" s="38"/>
      <c r="U36" s="28"/>
      <c r="V36" s="28"/>
      <c r="W36" s="28"/>
    </row>
    <row r="37" spans="1:23" s="15" customFormat="1" ht="15" customHeight="1" x14ac:dyDescent="0.15">
      <c r="A37" s="16"/>
      <c r="B37" s="50"/>
      <c r="C37" s="50"/>
      <c r="D37" s="52"/>
      <c r="E37" s="50"/>
      <c r="F37" s="50"/>
      <c r="G37" s="50"/>
      <c r="H37" s="50"/>
      <c r="I37" s="50"/>
      <c r="J37" s="50"/>
      <c r="K37" s="50"/>
      <c r="L37" s="50"/>
      <c r="M37" s="50"/>
      <c r="N37" s="28"/>
      <c r="O37" s="28"/>
      <c r="P37" s="38"/>
      <c r="Q37" s="28"/>
      <c r="R37" s="28"/>
      <c r="S37" s="28"/>
      <c r="T37" s="38"/>
      <c r="U37" s="28"/>
      <c r="V37" s="28"/>
      <c r="W37" s="28"/>
    </row>
    <row r="38" spans="1:23" s="15" customFormat="1" ht="15" customHeight="1" x14ac:dyDescent="0.15">
      <c r="A38" s="16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28"/>
      <c r="O38" s="28"/>
      <c r="P38" s="38"/>
      <c r="Q38" s="28"/>
      <c r="R38" s="28"/>
      <c r="S38" s="28"/>
      <c r="T38" s="38"/>
      <c r="U38" s="28"/>
      <c r="V38" s="28"/>
      <c r="W38" s="28"/>
    </row>
    <row r="39" spans="1:23" s="15" customFormat="1" ht="15" customHeight="1" x14ac:dyDescent="0.15">
      <c r="A39" s="16"/>
      <c r="B39" s="17"/>
      <c r="D39" s="2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8"/>
      <c r="Q39" s="28"/>
      <c r="R39" s="28"/>
      <c r="S39" s="28"/>
      <c r="T39" s="38"/>
      <c r="U39" s="28"/>
      <c r="V39" s="28"/>
      <c r="W39" s="28"/>
    </row>
    <row r="40" spans="1:23" s="15" customFormat="1" ht="15" customHeight="1" x14ac:dyDescent="0.15">
      <c r="A40" s="16"/>
      <c r="B40" s="17"/>
      <c r="D40" s="2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38"/>
      <c r="Q40" s="28"/>
      <c r="R40" s="28"/>
      <c r="S40" s="28"/>
      <c r="T40" s="38"/>
      <c r="U40" s="28"/>
      <c r="V40" s="28"/>
      <c r="W40" s="28"/>
    </row>
    <row r="41" spans="1:23" s="15" customFormat="1" ht="15" customHeight="1" x14ac:dyDescent="0.15">
      <c r="A41" s="16"/>
      <c r="B41" s="17"/>
      <c r="D41" s="2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8"/>
      <c r="Q41" s="28"/>
      <c r="R41" s="28"/>
      <c r="S41" s="28"/>
      <c r="T41" s="38"/>
      <c r="U41" s="28"/>
      <c r="V41" s="28"/>
      <c r="W41" s="28"/>
    </row>
    <row r="42" spans="1:23" s="15" customFormat="1" ht="15" customHeight="1" x14ac:dyDescent="0.15">
      <c r="A42" s="16"/>
      <c r="B42" s="17"/>
      <c r="D42" s="2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38"/>
      <c r="Q42" s="28"/>
      <c r="R42" s="28"/>
      <c r="S42" s="28"/>
      <c r="T42" s="38"/>
      <c r="U42" s="28"/>
      <c r="V42" s="28"/>
      <c r="W42" s="28"/>
    </row>
    <row r="43" spans="1:23" s="15" customFormat="1" ht="15" customHeight="1" x14ac:dyDescent="0.15">
      <c r="A43" s="16"/>
      <c r="B43" s="17"/>
      <c r="D43" s="2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38"/>
      <c r="Q43" s="28"/>
      <c r="R43" s="28"/>
      <c r="S43" s="28"/>
      <c r="T43" s="38"/>
      <c r="U43" s="28"/>
      <c r="V43" s="28"/>
      <c r="W43" s="28"/>
    </row>
    <row r="44" spans="1:23" s="15" customFormat="1" ht="15" customHeight="1" x14ac:dyDescent="0.15">
      <c r="A44" s="16"/>
      <c r="B44" s="17"/>
      <c r="D44" s="2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38"/>
      <c r="Q44" s="28"/>
      <c r="R44" s="28"/>
      <c r="S44" s="28"/>
      <c r="T44" s="38"/>
      <c r="U44" s="28"/>
      <c r="V44" s="28"/>
      <c r="W44" s="28"/>
    </row>
    <row r="45" spans="1:23" s="15" customFormat="1" ht="15" customHeight="1" x14ac:dyDescent="0.15">
      <c r="A45" s="16"/>
      <c r="B45" s="17"/>
      <c r="D45" s="2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38"/>
      <c r="Q45" s="28"/>
      <c r="R45" s="28"/>
      <c r="S45" s="28"/>
      <c r="T45" s="38"/>
      <c r="U45" s="28"/>
      <c r="V45" s="28"/>
      <c r="W45" s="28"/>
    </row>
    <row r="46" spans="1:23" s="15" customFormat="1" ht="15" customHeigh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28"/>
      <c r="W46" s="28"/>
    </row>
    <row r="47" spans="1:23" s="15" customFormat="1" ht="15" customHeigh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28"/>
      <c r="W47" s="28"/>
    </row>
    <row r="48" spans="1:23" s="15" customFormat="1" ht="15" customHeigh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28"/>
      <c r="W48" s="28"/>
    </row>
    <row r="49" spans="1:23" s="15" customFormat="1" ht="13.5" customHeigh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8"/>
      <c r="W49" s="28"/>
    </row>
    <row r="50" spans="1:23" s="15" customFormat="1" ht="42" customHeigh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28"/>
      <c r="W50" s="28"/>
    </row>
    <row r="51" spans="1:23" s="15" customFormat="1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28"/>
      <c r="W51" s="28"/>
    </row>
    <row r="52" spans="1:23" s="15" customFormat="1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28"/>
      <c r="W52" s="28"/>
    </row>
    <row r="53" spans="1:23" s="15" customFormat="1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28"/>
      <c r="W53" s="28"/>
    </row>
    <row r="54" spans="1:23" s="15" customFormat="1" x14ac:dyDescent="0.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28"/>
      <c r="W54" s="28"/>
    </row>
    <row r="55" spans="1:23" s="15" customForma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28"/>
      <c r="W55" s="28"/>
    </row>
    <row r="56" spans="1:23" s="15" customForma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28"/>
      <c r="W56" s="28"/>
    </row>
    <row r="57" spans="1:23" s="15" customForma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28"/>
      <c r="W57" s="28"/>
    </row>
    <row r="58" spans="1:23" s="15" customForma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28"/>
      <c r="W58" s="28"/>
    </row>
    <row r="59" spans="1:23" s="15" customFormat="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28"/>
      <c r="W59" s="28"/>
    </row>
    <row r="60" spans="1:23" s="15" customForma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28"/>
      <c r="W60" s="28"/>
    </row>
    <row r="61" spans="1:23" s="15" customForma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28"/>
      <c r="W61" s="28"/>
    </row>
    <row r="62" spans="1:23" s="15" customForma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28"/>
      <c r="W62" s="28"/>
    </row>
    <row r="63" spans="1:23" s="15" customForma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28"/>
      <c r="W63" s="28"/>
    </row>
    <row r="64" spans="1:23" s="15" customForma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28"/>
      <c r="W64" s="28"/>
    </row>
    <row r="65" spans="1:23" s="15" customFormat="1" x14ac:dyDescent="0.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28"/>
      <c r="W65" s="28"/>
    </row>
    <row r="66" spans="1:23" s="15" customFormat="1" x14ac:dyDescent="0.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28"/>
      <c r="W66" s="28"/>
    </row>
    <row r="67" spans="1:23" s="15" customFormat="1" x14ac:dyDescent="0.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28"/>
      <c r="W67" s="28"/>
    </row>
    <row r="68" spans="1:23" s="15" customFormat="1" x14ac:dyDescent="0.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28"/>
      <c r="W68" s="28"/>
    </row>
    <row r="69" spans="1:23" s="15" customFormat="1" x14ac:dyDescent="0.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28"/>
      <c r="W69" s="28"/>
    </row>
    <row r="70" spans="1:23" s="15" customFormat="1" x14ac:dyDescent="0.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28"/>
      <c r="W70" s="28"/>
    </row>
    <row r="71" spans="1:23" s="15" customFormat="1" x14ac:dyDescent="0.1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28"/>
      <c r="W71" s="28"/>
    </row>
    <row r="72" spans="1:23" s="15" customFormat="1" x14ac:dyDescent="0.1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28"/>
      <c r="W72" s="28"/>
    </row>
    <row r="73" spans="1:23" s="15" customFormat="1" x14ac:dyDescent="0.1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8"/>
      <c r="W73" s="28"/>
    </row>
    <row r="74" spans="1:23" s="15" customFormat="1" x14ac:dyDescent="0.1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28"/>
      <c r="W74" s="28"/>
    </row>
    <row r="75" spans="1:23" s="15" customFormat="1" x14ac:dyDescent="0.1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28"/>
      <c r="W75" s="28"/>
    </row>
    <row r="76" spans="1:23" s="15" customFormat="1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28"/>
      <c r="W76" s="28"/>
    </row>
    <row r="77" spans="1:23" s="15" customFormat="1" x14ac:dyDescent="0.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28"/>
      <c r="W77" s="28"/>
    </row>
    <row r="78" spans="1:23" s="15" customFormat="1" x14ac:dyDescent="0.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28"/>
      <c r="W78" s="28"/>
    </row>
    <row r="79" spans="1:23" s="15" customFormat="1" x14ac:dyDescent="0.1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8"/>
      <c r="W79" s="28"/>
    </row>
    <row r="80" spans="1:23" s="15" customFormat="1" x14ac:dyDescent="0.1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28"/>
      <c r="W80" s="28"/>
    </row>
    <row r="81" spans="1:23" s="15" customFormat="1" x14ac:dyDescent="0.1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28"/>
      <c r="W81" s="28"/>
    </row>
    <row r="82" spans="1:23" s="15" customFormat="1" x14ac:dyDescent="0.1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28"/>
      <c r="W82" s="28"/>
    </row>
    <row r="83" spans="1:23" s="15" customForma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28"/>
      <c r="W83" s="28"/>
    </row>
    <row r="84" spans="1:23" s="15" customFormat="1" x14ac:dyDescent="0.1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28"/>
      <c r="W84" s="28"/>
    </row>
    <row r="85" spans="1:23" s="15" customFormat="1" x14ac:dyDescent="0.1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28"/>
      <c r="W85" s="28"/>
    </row>
    <row r="86" spans="1:23" s="15" customFormat="1" x14ac:dyDescent="0.1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28"/>
      <c r="W86" s="28"/>
    </row>
    <row r="87" spans="1:23" s="15" customFormat="1" x14ac:dyDescent="0.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28"/>
      <c r="W87" s="28"/>
    </row>
    <row r="88" spans="1:23" s="15" customFormat="1" x14ac:dyDescent="0.1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28"/>
      <c r="W88" s="28"/>
    </row>
    <row r="89" spans="1:23" s="15" customFormat="1" x14ac:dyDescent="0.1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28"/>
      <c r="W89" s="28"/>
    </row>
    <row r="90" spans="1:23" s="15" customFormat="1" x14ac:dyDescent="0.1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28"/>
      <c r="W90" s="28"/>
    </row>
    <row r="91" spans="1:23" s="15" customFormat="1" x14ac:dyDescent="0.1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28"/>
      <c r="W91" s="28"/>
    </row>
    <row r="92" spans="1:23" s="15" customFormat="1" x14ac:dyDescent="0.1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28"/>
      <c r="W92" s="28"/>
    </row>
    <row r="93" spans="1:23" s="15" customFormat="1" x14ac:dyDescent="0.1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28"/>
      <c r="W93" s="28"/>
    </row>
    <row r="94" spans="1:23" s="15" customFormat="1" x14ac:dyDescent="0.1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28"/>
      <c r="W94" s="28"/>
    </row>
    <row r="95" spans="1:23" s="15" customFormat="1" x14ac:dyDescent="0.1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28"/>
      <c r="W95" s="28"/>
    </row>
    <row r="96" spans="1:23" s="15" customFormat="1" x14ac:dyDescent="0.1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28"/>
      <c r="W96" s="28"/>
    </row>
    <row r="97" spans="1:23" s="15" customFormat="1" x14ac:dyDescent="0.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28"/>
      <c r="W97" s="28"/>
    </row>
    <row r="98" spans="1:23" s="15" customFormat="1" x14ac:dyDescent="0.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28"/>
      <c r="W98" s="28"/>
    </row>
    <row r="99" spans="1:23" s="15" customFormat="1" x14ac:dyDescent="0.1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28"/>
      <c r="W99" s="28"/>
    </row>
    <row r="100" spans="1:23" s="15" customFormat="1" x14ac:dyDescent="0.1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28"/>
      <c r="W100" s="28"/>
    </row>
    <row r="101" spans="1:23" s="15" customFormat="1" x14ac:dyDescent="0.1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28"/>
      <c r="W101" s="28"/>
    </row>
    <row r="102" spans="1:23" s="15" customFormat="1" x14ac:dyDescent="0.1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28"/>
      <c r="W102" s="28"/>
    </row>
    <row r="103" spans="1:23" s="15" customFormat="1" x14ac:dyDescent="0.1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28"/>
      <c r="W103" s="28"/>
    </row>
    <row r="104" spans="1:23" s="15" customFormat="1" x14ac:dyDescent="0.1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28"/>
      <c r="W104" s="28"/>
    </row>
    <row r="105" spans="1:23" s="15" customFormat="1" x14ac:dyDescent="0.1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28"/>
      <c r="W105" s="28"/>
    </row>
    <row r="106" spans="1:23" s="15" customFormat="1" x14ac:dyDescent="0.1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28"/>
      <c r="W106" s="28"/>
    </row>
    <row r="107" spans="1:23" s="15" customFormat="1" x14ac:dyDescent="0.1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28"/>
      <c r="W107" s="28"/>
    </row>
    <row r="108" spans="1:23" s="15" customFormat="1" x14ac:dyDescent="0.1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28"/>
      <c r="W108" s="28"/>
    </row>
    <row r="109" spans="1:23" s="15" customFormat="1" x14ac:dyDescent="0.1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28"/>
      <c r="W109" s="28"/>
    </row>
    <row r="110" spans="1:23" s="15" customFormat="1" x14ac:dyDescent="0.1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28"/>
      <c r="W110" s="28"/>
    </row>
    <row r="111" spans="1:23" s="15" customFormat="1" x14ac:dyDescent="0.1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28"/>
      <c r="W111" s="28"/>
    </row>
    <row r="112" spans="1:23" s="15" customFormat="1" x14ac:dyDescent="0.1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28"/>
      <c r="W112" s="28"/>
    </row>
    <row r="113" spans="1:23" s="15" customFormat="1" x14ac:dyDescent="0.1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28"/>
      <c r="W113" s="28"/>
    </row>
    <row r="114" spans="1:23" s="15" customFormat="1" x14ac:dyDescent="0.1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28"/>
      <c r="W114" s="28"/>
    </row>
    <row r="115" spans="1:23" s="15" customFormat="1" x14ac:dyDescent="0.1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28"/>
      <c r="W115" s="28"/>
    </row>
    <row r="116" spans="1:23" s="15" customFormat="1" x14ac:dyDescent="0.1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28"/>
      <c r="W116" s="28"/>
    </row>
    <row r="117" spans="1:23" s="15" customFormat="1" x14ac:dyDescent="0.1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28"/>
      <c r="W117" s="28"/>
    </row>
    <row r="118" spans="1:23" s="15" customFormat="1" x14ac:dyDescent="0.1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28"/>
      <c r="W118" s="28"/>
    </row>
    <row r="119" spans="1:23" s="15" customFormat="1" x14ac:dyDescent="0.1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28"/>
      <c r="W119" s="28"/>
    </row>
    <row r="120" spans="1:23" s="15" customFormat="1" x14ac:dyDescent="0.1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28"/>
      <c r="W120" s="28"/>
    </row>
    <row r="121" spans="1:23" s="15" customFormat="1" x14ac:dyDescent="0.1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8"/>
      <c r="W121" s="28"/>
    </row>
    <row r="122" spans="1:23" s="15" customFormat="1" x14ac:dyDescent="0.1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28"/>
      <c r="W122" s="28"/>
    </row>
    <row r="123" spans="1:23" s="15" customFormat="1" x14ac:dyDescent="0.1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28"/>
      <c r="W123" s="28"/>
    </row>
    <row r="124" spans="1:23" s="15" customFormat="1" x14ac:dyDescent="0.1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8"/>
      <c r="W124" s="28"/>
    </row>
    <row r="125" spans="1:23" s="15" customFormat="1" x14ac:dyDescent="0.1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28"/>
      <c r="W125" s="28"/>
    </row>
    <row r="126" spans="1:23" s="15" customFormat="1" x14ac:dyDescent="0.1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8"/>
      <c r="W126" s="28"/>
    </row>
    <row r="127" spans="1:23" s="15" customFormat="1" x14ac:dyDescent="0.1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28"/>
      <c r="W127" s="28"/>
    </row>
    <row r="128" spans="1:23" s="15" customFormat="1" x14ac:dyDescent="0.1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28"/>
      <c r="W128" s="28"/>
    </row>
    <row r="129" spans="1:23" s="15" customFormat="1" x14ac:dyDescent="0.1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28"/>
      <c r="W129" s="28"/>
    </row>
    <row r="130" spans="1:23" s="15" customFormat="1" x14ac:dyDescent="0.1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28"/>
      <c r="W130" s="28"/>
    </row>
    <row r="131" spans="1:23" s="15" customFormat="1" x14ac:dyDescent="0.1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28"/>
      <c r="W131" s="28"/>
    </row>
    <row r="132" spans="1:23" s="15" customFormat="1" x14ac:dyDescent="0.1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28"/>
      <c r="W132" s="28"/>
    </row>
    <row r="133" spans="1:23" s="15" customFormat="1" x14ac:dyDescent="0.1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28"/>
      <c r="W133" s="28"/>
    </row>
    <row r="134" spans="1:23" s="15" customFormat="1" x14ac:dyDescent="0.1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28"/>
      <c r="W134" s="28"/>
    </row>
    <row r="135" spans="1:23" s="15" customFormat="1" x14ac:dyDescent="0.1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28"/>
      <c r="W135" s="28"/>
    </row>
    <row r="136" spans="1:23" s="15" customFormat="1" x14ac:dyDescent="0.1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28"/>
      <c r="W136" s="28"/>
    </row>
    <row r="137" spans="1:23" s="15" customFormat="1" x14ac:dyDescent="0.1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28"/>
      <c r="W137" s="28"/>
    </row>
    <row r="138" spans="1:23" s="15" customFormat="1" x14ac:dyDescent="0.1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28"/>
      <c r="W138" s="28"/>
    </row>
    <row r="139" spans="1:23" s="15" customFormat="1" x14ac:dyDescent="0.1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28"/>
      <c r="W139" s="28"/>
    </row>
    <row r="140" spans="1:23" s="15" customFormat="1" x14ac:dyDescent="0.1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28"/>
      <c r="W140" s="28"/>
    </row>
    <row r="141" spans="1:23" s="15" customFormat="1" x14ac:dyDescent="0.1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28"/>
      <c r="W141" s="28"/>
    </row>
    <row r="142" spans="1:23" s="15" customFormat="1" x14ac:dyDescent="0.1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28"/>
      <c r="W142" s="28"/>
    </row>
    <row r="143" spans="1:23" s="15" customFormat="1" x14ac:dyDescent="0.1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28"/>
      <c r="W143" s="28"/>
    </row>
    <row r="144" spans="1:23" s="15" customFormat="1" x14ac:dyDescent="0.1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28"/>
      <c r="W144" s="28"/>
    </row>
    <row r="145" spans="1:23" s="15" customFormat="1" x14ac:dyDescent="0.1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28"/>
      <c r="W145" s="28"/>
    </row>
    <row r="146" spans="1:23" s="15" customFormat="1" x14ac:dyDescent="0.1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28"/>
      <c r="W146" s="28"/>
    </row>
    <row r="147" spans="1:23" s="15" customFormat="1" x14ac:dyDescent="0.1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28"/>
      <c r="W147" s="28"/>
    </row>
    <row r="148" spans="1:23" s="15" customFormat="1" x14ac:dyDescent="0.1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28"/>
      <c r="W148" s="28"/>
    </row>
    <row r="149" spans="1:23" s="15" customFormat="1" x14ac:dyDescent="0.1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28"/>
      <c r="W149" s="28"/>
    </row>
    <row r="150" spans="1:23" s="15" customFormat="1" x14ac:dyDescent="0.1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28"/>
      <c r="W150" s="28"/>
    </row>
    <row r="151" spans="1:23" s="15" customFormat="1" x14ac:dyDescent="0.1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28"/>
      <c r="W151" s="28"/>
    </row>
    <row r="152" spans="1:23" s="15" customFormat="1" x14ac:dyDescent="0.1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28"/>
      <c r="W152" s="28"/>
    </row>
    <row r="153" spans="1:23" s="15" customFormat="1" x14ac:dyDescent="0.1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28"/>
      <c r="W153" s="28"/>
    </row>
    <row r="154" spans="1:23" s="15" customFormat="1" x14ac:dyDescent="0.1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28"/>
      <c r="W154" s="28"/>
    </row>
    <row r="155" spans="1:23" s="15" customFormat="1" x14ac:dyDescent="0.1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8"/>
      <c r="W155" s="28"/>
    </row>
    <row r="156" spans="1:23" s="15" customFormat="1" x14ac:dyDescent="0.1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8"/>
      <c r="W156" s="28"/>
    </row>
    <row r="157" spans="1:23" s="15" customFormat="1" x14ac:dyDescent="0.1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28"/>
      <c r="W157" s="28"/>
    </row>
    <row r="158" spans="1:23" s="15" customFormat="1" x14ac:dyDescent="0.1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28"/>
      <c r="W158" s="28"/>
    </row>
    <row r="159" spans="1:23" s="15" customFormat="1" x14ac:dyDescent="0.1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28"/>
      <c r="W159" s="28"/>
    </row>
    <row r="160" spans="1:23" s="15" customFormat="1" x14ac:dyDescent="0.1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28"/>
      <c r="W160" s="28"/>
    </row>
    <row r="161" spans="1:23" s="15" customFormat="1" x14ac:dyDescent="0.1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28"/>
      <c r="W161" s="28"/>
    </row>
    <row r="162" spans="1:23" s="15" customFormat="1" x14ac:dyDescent="0.1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28"/>
      <c r="W162" s="28"/>
    </row>
    <row r="163" spans="1:23" s="15" customFormat="1" x14ac:dyDescent="0.1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28"/>
      <c r="W163" s="28"/>
    </row>
    <row r="164" spans="1:23" s="15" customFormat="1" x14ac:dyDescent="0.1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28"/>
      <c r="W164" s="28"/>
    </row>
    <row r="165" spans="1:23" s="15" customFormat="1" x14ac:dyDescent="0.1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28"/>
      <c r="W165" s="28"/>
    </row>
    <row r="166" spans="1:23" s="15" customFormat="1" x14ac:dyDescent="0.1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28"/>
      <c r="W166" s="28"/>
    </row>
    <row r="167" spans="1:23" s="15" customFormat="1" x14ac:dyDescent="0.1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28"/>
      <c r="W167" s="28"/>
    </row>
    <row r="168" spans="1:23" s="15" customFormat="1" x14ac:dyDescent="0.1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28"/>
      <c r="W168" s="28"/>
    </row>
    <row r="169" spans="1:23" s="15" customFormat="1" x14ac:dyDescent="0.1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28"/>
      <c r="W169" s="28"/>
    </row>
    <row r="170" spans="1:23" s="15" customFormat="1" x14ac:dyDescent="0.1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28"/>
      <c r="W170" s="28"/>
    </row>
    <row r="171" spans="1:23" s="15" customFormat="1" x14ac:dyDescent="0.1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28"/>
      <c r="W171" s="28"/>
    </row>
    <row r="172" spans="1:23" s="15" customFormat="1" x14ac:dyDescent="0.1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28"/>
      <c r="W172" s="28"/>
    </row>
    <row r="173" spans="1:23" s="15" customForma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28"/>
      <c r="W173" s="28"/>
    </row>
    <row r="174" spans="1:23" s="15" customFormat="1" x14ac:dyDescent="0.1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28"/>
      <c r="W174" s="28"/>
    </row>
    <row r="175" spans="1:23" s="15" customFormat="1" x14ac:dyDescent="0.1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28"/>
      <c r="W175" s="28"/>
    </row>
    <row r="176" spans="1:23" s="15" customFormat="1" x14ac:dyDescent="0.1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28"/>
      <c r="W176" s="28"/>
    </row>
    <row r="177" spans="1:23" s="15" customFormat="1" x14ac:dyDescent="0.1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28"/>
      <c r="W177" s="28"/>
    </row>
    <row r="178" spans="1:23" s="15" customFormat="1" x14ac:dyDescent="0.1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28"/>
      <c r="W178" s="28"/>
    </row>
    <row r="179" spans="1:23" s="15" customFormat="1" x14ac:dyDescent="0.1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28"/>
      <c r="W179" s="28"/>
    </row>
    <row r="180" spans="1:23" s="15" customFormat="1" x14ac:dyDescent="0.1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28"/>
      <c r="W180" s="28"/>
    </row>
    <row r="181" spans="1:23" s="15" customFormat="1" x14ac:dyDescent="0.1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28"/>
      <c r="W181" s="28"/>
    </row>
    <row r="182" spans="1:23" s="15" customFormat="1" x14ac:dyDescent="0.1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28"/>
      <c r="W182" s="28"/>
    </row>
    <row r="183" spans="1:23" s="15" customFormat="1" x14ac:dyDescent="0.1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28"/>
      <c r="W183" s="28"/>
    </row>
    <row r="184" spans="1:23" s="15" customFormat="1" x14ac:dyDescent="0.1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28"/>
      <c r="W184" s="28"/>
    </row>
    <row r="185" spans="1:23" s="15" customFormat="1" x14ac:dyDescent="0.1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28"/>
      <c r="W185" s="28"/>
    </row>
    <row r="186" spans="1:23" s="15" customFormat="1" x14ac:dyDescent="0.1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28"/>
      <c r="W186" s="28"/>
    </row>
    <row r="187" spans="1:23" s="15" customFormat="1" x14ac:dyDescent="0.1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28"/>
      <c r="W187" s="28"/>
    </row>
    <row r="188" spans="1:23" s="15" customFormat="1" x14ac:dyDescent="0.1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28"/>
      <c r="W188" s="28"/>
    </row>
    <row r="189" spans="1:23" s="15" customFormat="1" x14ac:dyDescent="0.1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28"/>
      <c r="W189" s="28"/>
    </row>
    <row r="190" spans="1:23" s="15" customFormat="1" x14ac:dyDescent="0.1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28"/>
      <c r="W190" s="28"/>
    </row>
    <row r="191" spans="1:23" s="15" customFormat="1" x14ac:dyDescent="0.1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28"/>
      <c r="W191" s="28"/>
    </row>
    <row r="192" spans="1:23" s="15" customFormat="1" x14ac:dyDescent="0.1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28"/>
      <c r="W192" s="28"/>
    </row>
    <row r="193" spans="1:23" s="15" customFormat="1" x14ac:dyDescent="0.1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28"/>
      <c r="W193" s="28"/>
    </row>
    <row r="194" spans="1:23" s="15" customFormat="1" x14ac:dyDescent="0.1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28"/>
      <c r="W194" s="28"/>
    </row>
    <row r="195" spans="1:23" s="15" customFormat="1" x14ac:dyDescent="0.1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28"/>
      <c r="W195" s="28"/>
    </row>
    <row r="196" spans="1:23" s="15" customFormat="1" x14ac:dyDescent="0.1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28"/>
      <c r="W196" s="28"/>
    </row>
    <row r="197" spans="1:23" s="15" customFormat="1" x14ac:dyDescent="0.1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28"/>
      <c r="W197" s="28"/>
    </row>
    <row r="198" spans="1:23" s="15" customFormat="1" x14ac:dyDescent="0.1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28"/>
      <c r="W198" s="28"/>
    </row>
    <row r="199" spans="1:23" s="15" customFormat="1" x14ac:dyDescent="0.1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8"/>
      <c r="W199" s="28"/>
    </row>
    <row r="200" spans="1:23" s="15" customFormat="1" x14ac:dyDescent="0.1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28"/>
      <c r="W200" s="28"/>
    </row>
    <row r="201" spans="1:23" s="15" customFormat="1" x14ac:dyDescent="0.1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28"/>
      <c r="W201" s="28"/>
    </row>
    <row r="202" spans="1:23" s="15" customFormat="1" x14ac:dyDescent="0.1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28"/>
      <c r="W202" s="28"/>
    </row>
    <row r="203" spans="1:23" s="15" customFormat="1" x14ac:dyDescent="0.1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28"/>
      <c r="W203" s="28"/>
    </row>
    <row r="204" spans="1:23" s="15" customFormat="1" x14ac:dyDescent="0.1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8"/>
      <c r="W204" s="28"/>
    </row>
    <row r="205" spans="1:23" s="15" customFormat="1" x14ac:dyDescent="0.1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28"/>
      <c r="W205" s="28"/>
    </row>
    <row r="206" spans="1:23" s="15" customFormat="1" x14ac:dyDescent="0.1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28"/>
      <c r="W206" s="28"/>
    </row>
    <row r="207" spans="1:23" s="15" customFormat="1" x14ac:dyDescent="0.1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28"/>
      <c r="W207" s="28"/>
    </row>
    <row r="208" spans="1:23" s="15" customFormat="1" x14ac:dyDescent="0.1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28"/>
      <c r="W208" s="28"/>
    </row>
    <row r="209" spans="1:23" s="15" customFormat="1" x14ac:dyDescent="0.1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28"/>
      <c r="W209" s="28"/>
    </row>
    <row r="210" spans="1:23" s="15" customFormat="1" x14ac:dyDescent="0.1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28"/>
      <c r="W210" s="28"/>
    </row>
    <row r="211" spans="1:23" s="15" customFormat="1" x14ac:dyDescent="0.1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28"/>
      <c r="W211" s="28"/>
    </row>
    <row r="212" spans="1:23" s="15" customFormat="1" x14ac:dyDescent="0.1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28"/>
      <c r="W212" s="28"/>
    </row>
    <row r="213" spans="1:23" s="15" customFormat="1" x14ac:dyDescent="0.1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28"/>
      <c r="W213" s="28"/>
    </row>
    <row r="214" spans="1:23" s="15" customFormat="1" x14ac:dyDescent="0.1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28"/>
      <c r="W214" s="28"/>
    </row>
    <row r="215" spans="1:23" s="15" customFormat="1" x14ac:dyDescent="0.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28"/>
      <c r="W215" s="28"/>
    </row>
    <row r="216" spans="1:23" s="15" customFormat="1" x14ac:dyDescent="0.1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28"/>
      <c r="W216" s="28"/>
    </row>
    <row r="217" spans="1:23" s="15" customFormat="1" x14ac:dyDescent="0.1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28"/>
      <c r="W217" s="28"/>
    </row>
    <row r="218" spans="1:23" s="15" customFormat="1" x14ac:dyDescent="0.1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28"/>
      <c r="W218" s="28"/>
    </row>
    <row r="219" spans="1:23" s="15" customFormat="1" x14ac:dyDescent="0.1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28"/>
      <c r="W219" s="28"/>
    </row>
    <row r="220" spans="1:23" s="15" customFormat="1" x14ac:dyDescent="0.1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28"/>
      <c r="W220" s="28"/>
    </row>
    <row r="221" spans="1:23" s="15" customFormat="1" x14ac:dyDescent="0.1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28"/>
      <c r="W221" s="28"/>
    </row>
    <row r="222" spans="1:23" s="15" customFormat="1" x14ac:dyDescent="0.1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28"/>
      <c r="W222" s="28"/>
    </row>
    <row r="223" spans="1:23" s="15" customFormat="1" x14ac:dyDescent="0.1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28"/>
      <c r="W223" s="28"/>
    </row>
    <row r="224" spans="1:23" s="15" customFormat="1" x14ac:dyDescent="0.1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28"/>
      <c r="W224" s="28"/>
    </row>
    <row r="225" spans="1:23" s="15" customFormat="1" x14ac:dyDescent="0.1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28"/>
      <c r="W225" s="28"/>
    </row>
    <row r="226" spans="1:23" s="15" customFormat="1" x14ac:dyDescent="0.1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28"/>
      <c r="W226" s="28"/>
    </row>
    <row r="227" spans="1:23" s="15" customFormat="1" x14ac:dyDescent="0.1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28"/>
      <c r="W227" s="28"/>
    </row>
    <row r="228" spans="1:23" s="15" customFormat="1" x14ac:dyDescent="0.1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28"/>
      <c r="W228" s="28"/>
    </row>
    <row r="229" spans="1:23" s="15" customFormat="1" x14ac:dyDescent="0.1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28"/>
      <c r="W229" s="28"/>
    </row>
    <row r="230" spans="1:23" s="15" customFormat="1" x14ac:dyDescent="0.1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28"/>
      <c r="W230" s="28"/>
    </row>
    <row r="231" spans="1:23" s="15" customFormat="1" x14ac:dyDescent="0.1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28"/>
      <c r="W231" s="28"/>
    </row>
    <row r="232" spans="1:23" s="15" customFormat="1" x14ac:dyDescent="0.1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28"/>
      <c r="W232" s="28"/>
    </row>
    <row r="233" spans="1:23" s="15" customFormat="1" x14ac:dyDescent="0.1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28"/>
      <c r="W233" s="28"/>
    </row>
    <row r="234" spans="1:23" s="15" customFormat="1" x14ac:dyDescent="0.1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28"/>
      <c r="W234" s="28"/>
    </row>
    <row r="235" spans="1:23" s="15" customFormat="1" x14ac:dyDescent="0.1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28"/>
      <c r="W235" s="28"/>
    </row>
    <row r="236" spans="1:23" s="15" customFormat="1" x14ac:dyDescent="0.1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28"/>
      <c r="W236" s="28"/>
    </row>
    <row r="237" spans="1:23" s="15" customFormat="1" x14ac:dyDescent="0.1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28"/>
      <c r="W237" s="28"/>
    </row>
    <row r="238" spans="1:23" s="15" customFormat="1" x14ac:dyDescent="0.1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28"/>
      <c r="W238" s="28"/>
    </row>
    <row r="239" spans="1:23" s="15" customFormat="1" x14ac:dyDescent="0.1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28"/>
      <c r="W239" s="28"/>
    </row>
    <row r="240" spans="1:23" s="15" customFormat="1" x14ac:dyDescent="0.1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28"/>
      <c r="W240" s="28"/>
    </row>
    <row r="241" spans="1:23" s="15" customFormat="1" x14ac:dyDescent="0.1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28"/>
      <c r="W241" s="28"/>
    </row>
    <row r="242" spans="1:23" s="15" customFormat="1" x14ac:dyDescent="0.1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28"/>
      <c r="W242" s="28"/>
    </row>
    <row r="243" spans="1:23" s="15" customFormat="1" x14ac:dyDescent="0.1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28"/>
      <c r="W243" s="28"/>
    </row>
    <row r="244" spans="1:23" s="15" customFormat="1" x14ac:dyDescent="0.1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28"/>
      <c r="W244" s="28"/>
    </row>
    <row r="245" spans="1:23" s="15" customFormat="1" x14ac:dyDescent="0.1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28"/>
      <c r="W245" s="28"/>
    </row>
    <row r="246" spans="1:23" s="15" customFormat="1" x14ac:dyDescent="0.1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8"/>
      <c r="W246" s="28"/>
    </row>
    <row r="247" spans="1:23" s="15" customFormat="1" x14ac:dyDescent="0.1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28"/>
      <c r="W247" s="28"/>
    </row>
    <row r="248" spans="1:23" s="15" customFormat="1" x14ac:dyDescent="0.1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28"/>
      <c r="W248" s="28"/>
    </row>
    <row r="249" spans="1:23" s="15" customFormat="1" x14ac:dyDescent="0.1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28"/>
      <c r="W249" s="28"/>
    </row>
    <row r="250" spans="1:23" s="15" customFormat="1" x14ac:dyDescent="0.1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28"/>
      <c r="W250" s="28"/>
    </row>
    <row r="251" spans="1:23" s="15" customFormat="1" x14ac:dyDescent="0.1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28"/>
      <c r="W251" s="28"/>
    </row>
    <row r="252" spans="1:23" s="15" customFormat="1" x14ac:dyDescent="0.1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28"/>
      <c r="W252" s="28"/>
    </row>
    <row r="253" spans="1:23" s="15" customFormat="1" x14ac:dyDescent="0.1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28"/>
      <c r="W253" s="28"/>
    </row>
    <row r="254" spans="1:23" s="15" customFormat="1" x14ac:dyDescent="0.1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28"/>
      <c r="W254" s="28"/>
    </row>
    <row r="255" spans="1:23" s="15" customFormat="1" x14ac:dyDescent="0.1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28"/>
      <c r="W255" s="28"/>
    </row>
    <row r="256" spans="1:23" s="15" customFormat="1" x14ac:dyDescent="0.1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28"/>
      <c r="W256" s="28"/>
    </row>
    <row r="257" spans="1:23" s="15" customFormat="1" x14ac:dyDescent="0.1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28"/>
      <c r="W257" s="28"/>
    </row>
    <row r="258" spans="1:23" s="15" customFormat="1" x14ac:dyDescent="0.1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28"/>
      <c r="W258" s="28"/>
    </row>
    <row r="259" spans="1:23" s="15" customFormat="1" x14ac:dyDescent="0.1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28"/>
      <c r="W259" s="28"/>
    </row>
    <row r="260" spans="1:23" s="15" customFormat="1" x14ac:dyDescent="0.1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28"/>
      <c r="W260" s="28"/>
    </row>
    <row r="261" spans="1:23" s="15" customFormat="1" x14ac:dyDescent="0.1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28"/>
      <c r="W261" s="28"/>
    </row>
    <row r="262" spans="1:23" s="15" customFormat="1" x14ac:dyDescent="0.1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28"/>
      <c r="W262" s="28"/>
    </row>
    <row r="263" spans="1:23" s="15" customForma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28"/>
      <c r="W263" s="28"/>
    </row>
    <row r="264" spans="1:23" s="15" customFormat="1" x14ac:dyDescent="0.1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28"/>
      <c r="W264" s="28"/>
    </row>
    <row r="265" spans="1:23" s="15" customFormat="1" x14ac:dyDescent="0.1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28"/>
      <c r="W265" s="28"/>
    </row>
    <row r="266" spans="1:23" s="15" customFormat="1" x14ac:dyDescent="0.1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28"/>
      <c r="W266" s="28"/>
    </row>
    <row r="267" spans="1:23" s="15" customFormat="1" x14ac:dyDescent="0.1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28"/>
      <c r="W267" s="28"/>
    </row>
    <row r="268" spans="1:23" s="15" customFormat="1" x14ac:dyDescent="0.1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28"/>
      <c r="W268" s="28"/>
    </row>
    <row r="269" spans="1:23" s="15" customFormat="1" x14ac:dyDescent="0.1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28"/>
      <c r="W269" s="28"/>
    </row>
    <row r="270" spans="1:23" s="15" customFormat="1" x14ac:dyDescent="0.1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28"/>
      <c r="W270" s="28"/>
    </row>
    <row r="271" spans="1:23" s="15" customFormat="1" x14ac:dyDescent="0.1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28"/>
      <c r="W271" s="28"/>
    </row>
    <row r="272" spans="1:23" s="15" customFormat="1" x14ac:dyDescent="0.1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28"/>
      <c r="W272" s="28"/>
    </row>
    <row r="273" spans="1:23" s="15" customFormat="1" x14ac:dyDescent="0.1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28"/>
      <c r="W273" s="28"/>
    </row>
    <row r="274" spans="1:23" s="15" customFormat="1" x14ac:dyDescent="0.1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28"/>
      <c r="W274" s="28"/>
    </row>
    <row r="275" spans="1:23" s="15" customFormat="1" x14ac:dyDescent="0.1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28"/>
      <c r="W275" s="28"/>
    </row>
    <row r="276" spans="1:23" s="15" customFormat="1" x14ac:dyDescent="0.1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28"/>
      <c r="W276" s="28"/>
    </row>
    <row r="277" spans="1:23" s="15" customFormat="1" x14ac:dyDescent="0.1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28"/>
      <c r="W277" s="28"/>
    </row>
    <row r="278" spans="1:23" s="15" customFormat="1" x14ac:dyDescent="0.1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28"/>
      <c r="W278" s="28"/>
    </row>
    <row r="279" spans="1:23" s="15" customFormat="1" x14ac:dyDescent="0.1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28"/>
      <c r="W279" s="28"/>
    </row>
    <row r="280" spans="1:23" s="15" customFormat="1" x14ac:dyDescent="0.1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28"/>
      <c r="W280" s="28"/>
    </row>
    <row r="281" spans="1:23" s="15" customFormat="1" x14ac:dyDescent="0.1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28"/>
      <c r="W281" s="28"/>
    </row>
    <row r="282" spans="1:23" s="15" customFormat="1" x14ac:dyDescent="0.1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28"/>
      <c r="W282" s="28"/>
    </row>
    <row r="283" spans="1:23" s="15" customFormat="1" x14ac:dyDescent="0.1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28"/>
      <c r="W283" s="28"/>
    </row>
    <row r="284" spans="1:23" s="15" customFormat="1" x14ac:dyDescent="0.1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28"/>
      <c r="W284" s="28"/>
    </row>
    <row r="285" spans="1:23" s="15" customFormat="1" x14ac:dyDescent="0.1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28"/>
      <c r="W285" s="28"/>
    </row>
    <row r="286" spans="1:23" s="15" customFormat="1" x14ac:dyDescent="0.1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28"/>
      <c r="W286" s="28"/>
    </row>
    <row r="287" spans="1:23" s="15" customFormat="1" x14ac:dyDescent="0.15">
      <c r="A287" s="16"/>
      <c r="B287" s="17"/>
      <c r="D287" s="26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38"/>
      <c r="Q287" s="28"/>
      <c r="R287" s="28"/>
      <c r="S287" s="28"/>
      <c r="T287" s="38"/>
      <c r="U287" s="28"/>
      <c r="V287" s="28"/>
      <c r="W287" s="28"/>
    </row>
    <row r="288" spans="1:23" s="15" customFormat="1" x14ac:dyDescent="0.15">
      <c r="A288" s="16"/>
      <c r="B288" s="17"/>
      <c r="D288" s="26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38"/>
      <c r="Q288" s="28"/>
      <c r="R288" s="28"/>
      <c r="S288" s="28"/>
      <c r="T288" s="38"/>
      <c r="U288" s="28"/>
      <c r="V288" s="28"/>
      <c r="W288" s="28"/>
    </row>
    <row r="289" spans="1:23" s="15" customFormat="1" x14ac:dyDescent="0.15">
      <c r="A289" s="16"/>
      <c r="B289" s="17"/>
      <c r="D289" s="26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38"/>
      <c r="Q289" s="28"/>
      <c r="R289" s="28"/>
      <c r="S289" s="28"/>
      <c r="T289" s="38"/>
      <c r="U289" s="28"/>
      <c r="V289" s="28"/>
      <c r="W289" s="28"/>
    </row>
    <row r="290" spans="1:23" s="15" customFormat="1" x14ac:dyDescent="0.15">
      <c r="A290" s="16"/>
      <c r="B290" s="17"/>
      <c r="D290" s="26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38"/>
      <c r="Q290" s="28"/>
      <c r="R290" s="28"/>
      <c r="S290" s="28"/>
      <c r="T290" s="38"/>
      <c r="U290" s="28"/>
      <c r="V290" s="28"/>
      <c r="W290" s="28"/>
    </row>
    <row r="291" spans="1:23" s="15" customFormat="1" x14ac:dyDescent="0.15">
      <c r="A291" s="16"/>
      <c r="B291" s="17"/>
      <c r="D291" s="2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38"/>
      <c r="Q291" s="28"/>
      <c r="R291" s="28"/>
      <c r="S291" s="28"/>
      <c r="T291" s="38"/>
      <c r="U291" s="28"/>
      <c r="V291" s="28"/>
      <c r="W291" s="28"/>
    </row>
    <row r="292" spans="1:23" s="15" customFormat="1" x14ac:dyDescent="0.15">
      <c r="A292" s="16"/>
      <c r="B292" s="17"/>
      <c r="D292" s="26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38"/>
      <c r="Q292" s="28"/>
      <c r="R292" s="28"/>
      <c r="S292" s="28"/>
      <c r="T292" s="38"/>
      <c r="U292" s="28"/>
      <c r="V292" s="28"/>
      <c r="W292" s="28"/>
    </row>
    <row r="293" spans="1:23" s="15" customFormat="1" x14ac:dyDescent="0.15">
      <c r="A293" s="16"/>
      <c r="B293" s="17"/>
      <c r="D293" s="26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38"/>
      <c r="Q293" s="28"/>
      <c r="R293" s="28"/>
      <c r="S293" s="28"/>
      <c r="T293" s="38"/>
      <c r="U293" s="28"/>
      <c r="V293" s="28"/>
      <c r="W293" s="28"/>
    </row>
    <row r="294" spans="1:23" s="15" customFormat="1" x14ac:dyDescent="0.15">
      <c r="A294" s="16"/>
      <c r="B294" s="17"/>
      <c r="D294" s="2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38"/>
      <c r="Q294" s="28"/>
      <c r="R294" s="28"/>
      <c r="S294" s="28"/>
      <c r="T294" s="38"/>
      <c r="U294" s="28"/>
      <c r="V294" s="28"/>
      <c r="W294" s="28"/>
    </row>
    <row r="295" spans="1:23" s="15" customFormat="1" x14ac:dyDescent="0.15">
      <c r="A295" s="16"/>
      <c r="B295" s="17"/>
      <c r="D295" s="2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38"/>
      <c r="Q295" s="28"/>
      <c r="R295" s="28"/>
      <c r="S295" s="28"/>
      <c r="T295" s="38"/>
      <c r="U295" s="28"/>
      <c r="V295" s="28"/>
      <c r="W295" s="28"/>
    </row>
    <row r="296" spans="1:23" s="15" customFormat="1" x14ac:dyDescent="0.15">
      <c r="A296" s="16"/>
      <c r="B296" s="17"/>
      <c r="D296" s="26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38"/>
      <c r="Q296" s="28"/>
      <c r="R296" s="28"/>
      <c r="S296" s="28"/>
      <c r="T296" s="38"/>
      <c r="U296" s="28"/>
      <c r="V296" s="28"/>
      <c r="W296" s="28"/>
    </row>
    <row r="297" spans="1:23" s="15" customFormat="1" x14ac:dyDescent="0.15">
      <c r="A297" s="16"/>
      <c r="B297" s="17"/>
      <c r="D297" s="26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38"/>
      <c r="Q297" s="28"/>
      <c r="R297" s="28"/>
      <c r="S297" s="28"/>
      <c r="T297" s="38"/>
      <c r="U297" s="28"/>
      <c r="V297" s="28"/>
      <c r="W297" s="28"/>
    </row>
    <row r="298" spans="1:23" s="15" customFormat="1" x14ac:dyDescent="0.15">
      <c r="A298" s="16"/>
      <c r="B298" s="17"/>
      <c r="D298" s="2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38"/>
      <c r="Q298" s="28"/>
      <c r="R298" s="28"/>
      <c r="S298" s="28"/>
      <c r="T298" s="38"/>
      <c r="U298" s="28"/>
      <c r="V298" s="28"/>
      <c r="W298" s="28"/>
    </row>
    <row r="299" spans="1:23" s="15" customFormat="1" x14ac:dyDescent="0.15">
      <c r="A299" s="16"/>
      <c r="B299" s="17"/>
      <c r="D299" s="26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38"/>
      <c r="Q299" s="28"/>
      <c r="R299" s="28"/>
      <c r="S299" s="28"/>
      <c r="T299" s="38"/>
      <c r="U299" s="28"/>
      <c r="V299" s="28"/>
      <c r="W299" s="28"/>
    </row>
    <row r="300" spans="1:23" s="15" customFormat="1" x14ac:dyDescent="0.15">
      <c r="A300" s="16"/>
      <c r="B300" s="17"/>
      <c r="D300" s="26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38"/>
      <c r="Q300" s="28"/>
      <c r="R300" s="28"/>
      <c r="S300" s="28"/>
      <c r="T300" s="38"/>
      <c r="U300" s="28"/>
      <c r="V300" s="28"/>
      <c r="W300" s="28"/>
    </row>
    <row r="301" spans="1:23" s="15" customFormat="1" x14ac:dyDescent="0.15">
      <c r="A301" s="16"/>
      <c r="B301" s="17"/>
      <c r="D301" s="26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38"/>
      <c r="Q301" s="28"/>
      <c r="R301" s="28"/>
      <c r="S301" s="28"/>
      <c r="T301" s="38"/>
      <c r="U301" s="28"/>
      <c r="V301" s="28"/>
      <c r="W301" s="28"/>
    </row>
    <row r="302" spans="1:23" s="15" customFormat="1" x14ac:dyDescent="0.15">
      <c r="A302" s="16"/>
      <c r="B302" s="17"/>
      <c r="D302" s="26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38"/>
      <c r="Q302" s="28"/>
      <c r="R302" s="28"/>
      <c r="S302" s="28"/>
      <c r="T302" s="38"/>
      <c r="U302" s="28"/>
      <c r="V302" s="28"/>
      <c r="W302" s="28"/>
    </row>
    <row r="303" spans="1:23" s="15" customFormat="1" x14ac:dyDescent="0.15">
      <c r="A303" s="16"/>
      <c r="B303" s="17"/>
      <c r="D303" s="26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38"/>
      <c r="Q303" s="28"/>
      <c r="R303" s="28"/>
      <c r="S303" s="28"/>
      <c r="T303" s="38"/>
      <c r="U303" s="28"/>
      <c r="V303" s="28"/>
      <c r="W303" s="28"/>
    </row>
    <row r="304" spans="1:23" s="15" customFormat="1" x14ac:dyDescent="0.15">
      <c r="A304" s="16"/>
      <c r="B304" s="17"/>
      <c r="D304" s="26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38"/>
      <c r="Q304" s="28"/>
      <c r="R304" s="28"/>
      <c r="S304" s="28"/>
      <c r="T304" s="38"/>
      <c r="U304" s="28"/>
      <c r="V304" s="28"/>
      <c r="W304" s="28"/>
    </row>
    <row r="305" spans="1:23" s="15" customFormat="1" x14ac:dyDescent="0.15">
      <c r="A305" s="16"/>
      <c r="B305" s="17"/>
      <c r="D305" s="26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38"/>
      <c r="Q305" s="28"/>
      <c r="R305" s="28"/>
      <c r="S305" s="28"/>
      <c r="T305" s="38"/>
      <c r="U305" s="28"/>
      <c r="V305" s="28"/>
      <c r="W305" s="28"/>
    </row>
    <row r="306" spans="1:23" s="15" customFormat="1" x14ac:dyDescent="0.15">
      <c r="A306" s="16"/>
      <c r="B306" s="17"/>
      <c r="D306" s="2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38"/>
      <c r="Q306" s="28"/>
      <c r="R306" s="28"/>
      <c r="S306" s="28"/>
      <c r="T306" s="38"/>
      <c r="U306" s="28"/>
      <c r="V306" s="28"/>
      <c r="W306" s="28"/>
    </row>
    <row r="307" spans="1:23" s="15" customFormat="1" x14ac:dyDescent="0.15">
      <c r="A307" s="16"/>
      <c r="B307" s="17"/>
      <c r="D307" s="26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38"/>
      <c r="Q307" s="28"/>
      <c r="R307" s="28"/>
      <c r="S307" s="28"/>
      <c r="T307" s="38"/>
      <c r="U307" s="28"/>
      <c r="V307" s="28"/>
      <c r="W307" s="28"/>
    </row>
    <row r="308" spans="1:23" s="15" customFormat="1" x14ac:dyDescent="0.15">
      <c r="A308" s="16"/>
      <c r="B308" s="17"/>
      <c r="D308" s="26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38"/>
      <c r="Q308" s="28"/>
      <c r="R308" s="28"/>
      <c r="S308" s="28"/>
      <c r="T308" s="38"/>
      <c r="U308" s="28"/>
      <c r="V308" s="28"/>
      <c r="W308" s="28"/>
    </row>
    <row r="309" spans="1:23" s="15" customFormat="1" x14ac:dyDescent="0.15">
      <c r="A309" s="16"/>
      <c r="B309" s="17"/>
      <c r="D309" s="26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38"/>
      <c r="Q309" s="28"/>
      <c r="R309" s="28"/>
      <c r="S309" s="28"/>
      <c r="T309" s="38"/>
      <c r="U309" s="28"/>
      <c r="V309" s="28"/>
      <c r="W309" s="28"/>
    </row>
  </sheetData>
  <mergeCells count="4">
    <mergeCell ref="H6:K6"/>
    <mergeCell ref="D17:F17"/>
    <mergeCell ref="H17:J17"/>
    <mergeCell ref="B3:L3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254"/>
  <sheetViews>
    <sheetView zoomScale="90" zoomScaleNormal="90" workbookViewId="0">
      <selection activeCell="H5" sqref="H5"/>
    </sheetView>
  </sheetViews>
  <sheetFormatPr baseColWidth="10" defaultColWidth="9.1640625" defaultRowHeight="13" x14ac:dyDescent="0.15"/>
  <cols>
    <col min="1" max="1" width="24" style="10" customWidth="1"/>
    <col min="2" max="2" width="15.6640625" style="2" customWidth="1"/>
    <col min="3" max="3" width="27.33203125" style="1" customWidth="1"/>
    <col min="4" max="4" width="54.5" style="3" bestFit="1" customWidth="1"/>
    <col min="5" max="5" width="9.6640625" style="29" customWidth="1"/>
    <col min="6" max="6" width="9.83203125" style="29" customWidth="1"/>
    <col min="7" max="7" width="18.1640625" style="29" customWidth="1"/>
    <col min="8" max="23" width="9.6640625" style="29" customWidth="1"/>
    <col min="24" max="56" width="9.1640625" style="15"/>
    <col min="57" max="16384" width="9.1640625" style="1"/>
  </cols>
  <sheetData>
    <row r="1" spans="1:23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15" customFormat="1" x14ac:dyDescent="0.15">
      <c r="A2" s="16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23" s="15" customFormat="1" x14ac:dyDescent="0.15">
      <c r="A3" s="16"/>
      <c r="B3" s="202" t="s">
        <v>4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  <c r="O3" s="28"/>
      <c r="P3" s="28"/>
      <c r="Q3" s="28"/>
      <c r="R3" s="28"/>
      <c r="S3" s="28"/>
    </row>
    <row r="4" spans="1:23" s="15" customFormat="1" x14ac:dyDescent="0.15">
      <c r="A4" s="16"/>
      <c r="B4" s="11"/>
      <c r="C4" s="11"/>
      <c r="D4" s="11"/>
      <c r="E4" s="11"/>
      <c r="F4" s="11"/>
      <c r="G4" s="11"/>
      <c r="H4" s="66" t="s">
        <v>291</v>
      </c>
      <c r="I4" s="11"/>
      <c r="J4" s="11"/>
      <c r="K4" s="11"/>
      <c r="L4" s="11"/>
      <c r="M4" s="11"/>
      <c r="N4" s="11"/>
      <c r="O4" s="28"/>
      <c r="P4" s="28"/>
      <c r="Q4" s="28"/>
      <c r="R4" s="28"/>
      <c r="S4" s="28"/>
    </row>
    <row r="5" spans="1:23" s="15" customFormat="1" x14ac:dyDescent="0.15">
      <c r="A5" s="16"/>
      <c r="B5" s="50"/>
      <c r="C5" s="52" t="s">
        <v>275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28"/>
      <c r="P5" s="28"/>
      <c r="Q5" s="28"/>
      <c r="R5" s="28"/>
      <c r="S5" s="28"/>
    </row>
    <row r="6" spans="1:23" s="15" customFormat="1" x14ac:dyDescent="0.15">
      <c r="A6" s="16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8"/>
      <c r="P6" s="28"/>
      <c r="Q6" s="28"/>
      <c r="R6" s="28"/>
      <c r="S6" s="28"/>
    </row>
    <row r="7" spans="1:23" s="15" customFormat="1" x14ac:dyDescent="0.15">
      <c r="A7" s="16"/>
      <c r="B7" s="50"/>
      <c r="C7" s="50" t="s">
        <v>276</v>
      </c>
      <c r="D7" s="51">
        <v>1</v>
      </c>
      <c r="E7" s="50" t="s">
        <v>277</v>
      </c>
      <c r="F7" s="50"/>
      <c r="G7" s="61">
        <v>55</v>
      </c>
      <c r="H7" s="50" t="s">
        <v>278</v>
      </c>
      <c r="I7" s="50"/>
      <c r="J7" s="50"/>
      <c r="K7" s="62">
        <f>G7*D7</f>
        <v>55</v>
      </c>
      <c r="L7" s="50" t="s">
        <v>279</v>
      </c>
      <c r="M7" s="50"/>
      <c r="N7" s="50"/>
      <c r="O7" s="28"/>
      <c r="P7" s="28"/>
      <c r="Q7" s="28"/>
      <c r="R7" s="28"/>
      <c r="S7" s="28"/>
    </row>
    <row r="8" spans="1:23" s="15" customFormat="1" x14ac:dyDescent="0.15">
      <c r="A8" s="1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28"/>
      <c r="P8" s="28"/>
      <c r="Q8" s="28"/>
      <c r="R8" s="28"/>
      <c r="S8" s="28"/>
    </row>
    <row r="9" spans="1:23" s="15" customFormat="1" x14ac:dyDescent="0.15">
      <c r="A9" s="1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28"/>
      <c r="P9" s="28"/>
      <c r="Q9" s="28"/>
      <c r="R9" s="28"/>
      <c r="S9" s="28"/>
    </row>
    <row r="10" spans="1:23" s="15" customFormat="1" x14ac:dyDescent="0.15">
      <c r="A10" s="1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28"/>
      <c r="P10" s="28"/>
      <c r="Q10" s="28"/>
      <c r="R10" s="28"/>
      <c r="S10" s="28"/>
    </row>
    <row r="11" spans="1:23" s="15" customFormat="1" x14ac:dyDescent="0.15">
      <c r="A11" s="16"/>
      <c r="B11" s="50"/>
      <c r="C11" s="52" t="s">
        <v>280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28"/>
      <c r="P11" s="28"/>
      <c r="Q11" s="28"/>
      <c r="R11" s="28"/>
      <c r="S11" s="28"/>
    </row>
    <row r="12" spans="1:23" s="15" customFormat="1" x14ac:dyDescent="0.15">
      <c r="A12" s="1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28"/>
      <c r="P12" s="28"/>
      <c r="Q12" s="28"/>
      <c r="R12" s="28"/>
      <c r="S12" s="28"/>
    </row>
    <row r="13" spans="1:23" s="15" customFormat="1" x14ac:dyDescent="0.15">
      <c r="A13" s="16"/>
      <c r="B13" s="50"/>
      <c r="C13" s="50" t="s">
        <v>281</v>
      </c>
      <c r="D13" s="51">
        <v>150</v>
      </c>
      <c r="E13" s="50" t="s">
        <v>2</v>
      </c>
      <c r="F13" s="50"/>
      <c r="G13" s="68">
        <v>2.76</v>
      </c>
      <c r="H13" s="50" t="s">
        <v>283</v>
      </c>
      <c r="I13" s="50"/>
      <c r="J13" s="50"/>
      <c r="K13" s="62">
        <f>D13*G13</f>
        <v>413.99999999999994</v>
      </c>
      <c r="L13" s="50" t="s">
        <v>288</v>
      </c>
      <c r="M13" s="50"/>
      <c r="N13" s="50"/>
      <c r="O13" s="28"/>
      <c r="P13" s="28"/>
      <c r="Q13" s="28"/>
      <c r="R13" s="28"/>
      <c r="S13" s="28"/>
    </row>
    <row r="14" spans="1:23" s="15" customFormat="1" x14ac:dyDescent="0.15">
      <c r="A14" s="16"/>
      <c r="B14" s="50"/>
      <c r="C14" s="50" t="s">
        <v>282</v>
      </c>
      <c r="D14" s="51">
        <v>75</v>
      </c>
      <c r="E14" s="50" t="s">
        <v>2</v>
      </c>
      <c r="F14" s="50"/>
      <c r="G14" s="50"/>
      <c r="H14" s="50"/>
      <c r="I14" s="50"/>
      <c r="J14" s="50"/>
      <c r="K14" s="62">
        <f>D14*G13</f>
        <v>206.99999999999997</v>
      </c>
      <c r="L14" s="50" t="s">
        <v>288</v>
      </c>
      <c r="M14" s="50"/>
      <c r="N14" s="50"/>
      <c r="O14" s="28"/>
      <c r="P14" s="28"/>
      <c r="Q14" s="28"/>
      <c r="R14" s="28"/>
      <c r="S14" s="28"/>
    </row>
    <row r="15" spans="1:23" s="15" customFormat="1" x14ac:dyDescent="0.15">
      <c r="A15" s="1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28"/>
      <c r="P15" s="28"/>
      <c r="Q15" s="28"/>
      <c r="R15" s="28"/>
      <c r="S15" s="28"/>
    </row>
    <row r="16" spans="1:23" s="15" customFormat="1" x14ac:dyDescent="0.15">
      <c r="A16" s="1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28"/>
      <c r="P16" s="28"/>
      <c r="Q16" s="28"/>
      <c r="R16" s="28"/>
      <c r="S16" s="28"/>
    </row>
    <row r="17" spans="1:19" s="15" customFormat="1" x14ac:dyDescent="0.15">
      <c r="A17" s="16"/>
      <c r="B17" s="50"/>
      <c r="C17" s="52" t="s">
        <v>284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28"/>
      <c r="P17" s="28"/>
      <c r="Q17" s="28"/>
      <c r="R17" s="28"/>
      <c r="S17" s="28"/>
    </row>
    <row r="18" spans="1:19" s="15" customFormat="1" x14ac:dyDescent="0.15">
      <c r="A18" s="1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28"/>
      <c r="P18" s="28"/>
      <c r="Q18" s="28"/>
      <c r="R18" s="28"/>
      <c r="S18" s="28"/>
    </row>
    <row r="19" spans="1:19" s="15" customFormat="1" x14ac:dyDescent="0.15">
      <c r="A19" s="16"/>
      <c r="B19" s="50"/>
      <c r="C19" s="50" t="s">
        <v>285</v>
      </c>
      <c r="D19" s="51">
        <v>2</v>
      </c>
      <c r="E19" s="50" t="s">
        <v>277</v>
      </c>
      <c r="F19" s="50"/>
      <c r="G19" s="50"/>
      <c r="H19" s="50"/>
      <c r="I19" s="50"/>
      <c r="J19" s="50"/>
      <c r="K19" s="62">
        <f>D19*G7</f>
        <v>110</v>
      </c>
      <c r="L19" s="50" t="s">
        <v>286</v>
      </c>
      <c r="M19" s="50"/>
      <c r="N19" s="50"/>
      <c r="O19" s="28"/>
      <c r="P19" s="28"/>
      <c r="Q19" s="28"/>
      <c r="R19" s="28"/>
      <c r="S19" s="28"/>
    </row>
    <row r="20" spans="1:19" s="15" customFormat="1" x14ac:dyDescent="0.15">
      <c r="A20" s="1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28"/>
      <c r="P20" s="28"/>
      <c r="Q20" s="28"/>
      <c r="R20" s="28"/>
      <c r="S20" s="28"/>
    </row>
    <row r="21" spans="1:19" s="15" customFormat="1" x14ac:dyDescent="0.15">
      <c r="A21" s="1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28"/>
      <c r="P21" s="28"/>
      <c r="Q21" s="28"/>
      <c r="R21" s="28"/>
      <c r="S21" s="28"/>
    </row>
    <row r="22" spans="1:19" s="15" customFormat="1" x14ac:dyDescent="0.15">
      <c r="A22" s="16"/>
      <c r="B22" s="50"/>
      <c r="C22" s="52" t="s">
        <v>287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28"/>
      <c r="P22" s="28"/>
      <c r="Q22" s="28"/>
      <c r="R22" s="28"/>
      <c r="S22" s="28"/>
    </row>
    <row r="23" spans="1:19" s="15" customFormat="1" x14ac:dyDescent="0.15">
      <c r="A23" s="1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28"/>
      <c r="P23" s="28"/>
      <c r="Q23" s="28"/>
      <c r="R23" s="28"/>
      <c r="S23" s="28"/>
    </row>
    <row r="24" spans="1:19" s="15" customFormat="1" x14ac:dyDescent="0.15">
      <c r="A24" s="16"/>
      <c r="B24" s="50"/>
      <c r="C24" s="50" t="s">
        <v>281</v>
      </c>
      <c r="D24" s="50">
        <f>D13</f>
        <v>150</v>
      </c>
      <c r="E24" s="50" t="s">
        <v>2</v>
      </c>
      <c r="F24" s="50"/>
      <c r="G24" s="51">
        <v>50</v>
      </c>
      <c r="H24" s="50" t="s">
        <v>292</v>
      </c>
      <c r="I24" s="50"/>
      <c r="J24" s="50"/>
      <c r="K24" s="62">
        <f>D24*G13*(G24/100)</f>
        <v>206.99999999999997</v>
      </c>
      <c r="L24" s="50" t="s">
        <v>288</v>
      </c>
      <c r="M24" s="50"/>
      <c r="N24" s="50"/>
      <c r="O24" s="28"/>
      <c r="P24" s="28"/>
      <c r="Q24" s="28"/>
      <c r="R24" s="28"/>
      <c r="S24" s="28"/>
    </row>
    <row r="25" spans="1:19" s="15" customFormat="1" x14ac:dyDescent="0.15">
      <c r="A25" s="16"/>
      <c r="B25" s="50"/>
      <c r="C25" s="50" t="s">
        <v>282</v>
      </c>
      <c r="D25" s="50">
        <f>D14</f>
        <v>75</v>
      </c>
      <c r="E25" s="50" t="s">
        <v>2</v>
      </c>
      <c r="F25" s="50"/>
      <c r="G25" s="50"/>
      <c r="H25" s="50"/>
      <c r="I25" s="50"/>
      <c r="J25" s="50"/>
      <c r="K25" s="62">
        <f>D25*G13*(G24/100)</f>
        <v>103.49999999999999</v>
      </c>
      <c r="L25" s="50" t="s">
        <v>288</v>
      </c>
      <c r="M25" s="50"/>
      <c r="N25" s="50"/>
      <c r="O25" s="28"/>
      <c r="P25" s="28"/>
      <c r="Q25" s="28"/>
      <c r="R25" s="28"/>
      <c r="S25" s="28"/>
    </row>
    <row r="26" spans="1:19" s="15" customFormat="1" x14ac:dyDescent="0.15">
      <c r="A26" s="16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28"/>
      <c r="P26" s="28"/>
      <c r="Q26" s="28"/>
      <c r="R26" s="28"/>
      <c r="S26" s="28"/>
    </row>
    <row r="27" spans="1:19" s="15" customFormat="1" x14ac:dyDescent="0.15">
      <c r="A27" s="16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28"/>
      <c r="P27" s="28"/>
      <c r="Q27" s="28"/>
      <c r="R27" s="28"/>
      <c r="S27" s="28"/>
    </row>
    <row r="28" spans="1:19" s="15" customFormat="1" x14ac:dyDescent="0.15">
      <c r="A28" s="16"/>
      <c r="B28" s="50"/>
      <c r="C28" s="50" t="s">
        <v>290</v>
      </c>
      <c r="D28" s="50"/>
      <c r="E28" s="50"/>
      <c r="F28" s="50"/>
      <c r="G28" s="50"/>
      <c r="H28" s="50"/>
      <c r="I28" s="50"/>
      <c r="J28" s="50"/>
      <c r="K28" s="62">
        <f>K7+K13+K19+K24</f>
        <v>786</v>
      </c>
      <c r="L28" s="50" t="s">
        <v>289</v>
      </c>
      <c r="M28" s="50"/>
      <c r="N28" s="50"/>
      <c r="O28" s="28"/>
      <c r="P28" s="28"/>
      <c r="Q28" s="28"/>
      <c r="R28" s="28"/>
      <c r="S28" s="28"/>
    </row>
    <row r="29" spans="1:19" s="15" customFormat="1" x14ac:dyDescent="0.15">
      <c r="A29" s="16"/>
      <c r="B29" s="50"/>
      <c r="C29" s="56" t="s">
        <v>304</v>
      </c>
      <c r="D29" s="56"/>
      <c r="E29" s="56"/>
      <c r="F29" s="56"/>
      <c r="G29" s="56"/>
      <c r="H29" s="56"/>
      <c r="I29" s="56"/>
      <c r="J29" s="56"/>
      <c r="K29" s="79">
        <f>K7+K14+K19+K25</f>
        <v>475.5</v>
      </c>
      <c r="L29" s="56" t="s">
        <v>289</v>
      </c>
      <c r="M29" s="50"/>
      <c r="N29" s="50"/>
      <c r="O29" s="28"/>
      <c r="P29" s="28"/>
      <c r="Q29" s="28"/>
      <c r="R29" s="28"/>
      <c r="S29" s="28"/>
    </row>
    <row r="30" spans="1:19" s="15" customFormat="1" x14ac:dyDescent="0.15">
      <c r="A30" s="16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28"/>
      <c r="P30" s="28"/>
      <c r="Q30" s="28"/>
      <c r="R30" s="28"/>
      <c r="S30" s="28"/>
    </row>
    <row r="31" spans="1:19" s="15" customFormat="1" x14ac:dyDescent="0.15">
      <c r="A31" s="16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28"/>
      <c r="P31" s="28"/>
      <c r="Q31" s="28"/>
      <c r="R31" s="28"/>
      <c r="S31" s="28"/>
    </row>
    <row r="32" spans="1:19" s="15" customFormat="1" x14ac:dyDescent="0.15">
      <c r="A32" s="16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8"/>
      <c r="P32" s="28"/>
      <c r="Q32" s="28"/>
      <c r="R32" s="28"/>
      <c r="S32" s="28"/>
    </row>
    <row r="33" spans="1:25" s="15" customFormat="1" x14ac:dyDescent="0.15">
      <c r="A33" s="16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8"/>
      <c r="P33" s="28"/>
      <c r="Q33" s="28"/>
      <c r="R33" s="28"/>
      <c r="S33" s="28"/>
    </row>
    <row r="34" spans="1:25" s="15" customFormat="1" x14ac:dyDescent="0.15">
      <c r="A34" s="16"/>
      <c r="B34" s="17"/>
      <c r="D34" s="2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5" s="15" customFormat="1" x14ac:dyDescent="0.15">
      <c r="A35" s="16"/>
      <c r="B35" s="17"/>
      <c r="D35" s="2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pans="1:25" s="15" customFormat="1" x14ac:dyDescent="0.15">
      <c r="A36" s="16"/>
      <c r="B36" s="17"/>
      <c r="D36" s="2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5" s="15" customFormat="1" x14ac:dyDescent="0.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5" customFormat="1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5" customFormat="1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5" customFormat="1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5" customForma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5" customForma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15" customForma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s="15" customForma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s="15" customFormat="1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s="15" customForma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s="15" customForma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s="15" customForma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s="15" customForma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s="15" customForma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s="15" customFormat="1" x14ac:dyDescent="0.15">
      <c r="A51" s="16"/>
      <c r="B51" s="17"/>
      <c r="D51" s="2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25" s="15" customFormat="1" x14ac:dyDescent="0.15">
      <c r="A52" s="1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</row>
    <row r="53" spans="1:25" s="15" customFormat="1" x14ac:dyDescent="0.15">
      <c r="A53" s="1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5" s="15" customFormat="1" x14ac:dyDescent="0.15">
      <c r="A54" s="1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5" s="15" customFormat="1" x14ac:dyDescent="0.15">
      <c r="A55" s="1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5" s="15" customFormat="1" x14ac:dyDescent="0.15">
      <c r="A56" s="16"/>
      <c r="B56" s="17"/>
      <c r="D56" s="2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5" s="15" customFormat="1" x14ac:dyDescent="0.15">
      <c r="A57" s="16"/>
      <c r="B57" s="17"/>
      <c r="D57" s="2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5" s="15" customFormat="1" x14ac:dyDescent="0.15">
      <c r="A58" s="16"/>
      <c r="B58" s="17"/>
      <c r="D58" s="2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5" s="15" customFormat="1" x14ac:dyDescent="0.15">
      <c r="A59" s="16"/>
      <c r="B59" s="17"/>
      <c r="D59" s="2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5" s="15" customFormat="1" x14ac:dyDescent="0.15">
      <c r="A60" s="16"/>
      <c r="B60" s="17"/>
      <c r="D60" s="2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5" s="15" customFormat="1" x14ac:dyDescent="0.15">
      <c r="A61" s="16"/>
      <c r="B61" s="17"/>
      <c r="D61" s="2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1:25" s="15" customFormat="1" x14ac:dyDescent="0.15">
      <c r="A62" s="16"/>
      <c r="B62" s="17"/>
      <c r="D62" s="2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</row>
    <row r="63" spans="1:25" s="15" customFormat="1" x14ac:dyDescent="0.15">
      <c r="A63" s="16"/>
      <c r="B63" s="17"/>
      <c r="D63" s="2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</row>
    <row r="64" spans="1:25" s="15" customFormat="1" x14ac:dyDescent="0.15">
      <c r="A64" s="16"/>
      <c r="B64" s="17"/>
      <c r="D64" s="2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5" customFormat="1" x14ac:dyDescent="0.15">
      <c r="A65" s="16"/>
      <c r="B65" s="17"/>
      <c r="D65" s="2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5" customFormat="1" x14ac:dyDescent="0.15">
      <c r="A66" s="16"/>
      <c r="B66" s="17"/>
      <c r="D66" s="2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5" customFormat="1" x14ac:dyDescent="0.15">
      <c r="A67" s="16"/>
      <c r="B67" s="17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5" customFormat="1" x14ac:dyDescent="0.15">
      <c r="A68" s="16"/>
      <c r="B68" s="17"/>
      <c r="D68" s="2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5" customFormat="1" x14ac:dyDescent="0.15">
      <c r="A69" s="16"/>
      <c r="B69" s="17"/>
      <c r="D69" s="2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5" customFormat="1" x14ac:dyDescent="0.15">
      <c r="A70" s="16"/>
      <c r="B70" s="17"/>
      <c r="D70" s="2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5" customFormat="1" x14ac:dyDescent="0.15">
      <c r="A71" s="16"/>
      <c r="B71" s="17"/>
      <c r="D71" s="2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5" customFormat="1" x14ac:dyDescent="0.15">
      <c r="A72" s="16"/>
      <c r="B72" s="17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5" customFormat="1" x14ac:dyDescent="0.15">
      <c r="A73" s="16"/>
      <c r="B73" s="17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5" customFormat="1" x14ac:dyDescent="0.15">
      <c r="A74" s="16"/>
      <c r="B74" s="17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5" customFormat="1" x14ac:dyDescent="0.15">
      <c r="A75" s="16"/>
      <c r="B75" s="17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5" customFormat="1" x14ac:dyDescent="0.15">
      <c r="A76" s="16"/>
      <c r="B76" s="17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5" customFormat="1" x14ac:dyDescent="0.15">
      <c r="A77" s="16"/>
      <c r="B77" s="17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5" customFormat="1" x14ac:dyDescent="0.15">
      <c r="A78" s="16"/>
      <c r="B78" s="17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5" customFormat="1" x14ac:dyDescent="0.15">
      <c r="A79" s="16"/>
      <c r="B79" s="17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5" customFormat="1" x14ac:dyDescent="0.15">
      <c r="A80" s="16"/>
      <c r="B80" s="17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5" customFormat="1" x14ac:dyDescent="0.15">
      <c r="A81" s="16"/>
      <c r="B81" s="17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5" customFormat="1" x14ac:dyDescent="0.15">
      <c r="A82" s="16"/>
      <c r="B82" s="17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5" customFormat="1" x14ac:dyDescent="0.15">
      <c r="A83" s="16"/>
      <c r="B83" s="17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5" customFormat="1" x14ac:dyDescent="0.15">
      <c r="A84" s="16"/>
      <c r="B84" s="17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5" customFormat="1" x14ac:dyDescent="0.15">
      <c r="A85" s="16"/>
      <c r="B85" s="17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5" customFormat="1" x14ac:dyDescent="0.15">
      <c r="A86" s="16"/>
      <c r="B86" s="17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5" customFormat="1" x14ac:dyDescent="0.15">
      <c r="A87" s="16"/>
      <c r="B87" s="17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5" customFormat="1" x14ac:dyDescent="0.15">
      <c r="A88" s="16"/>
      <c r="B88" s="17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5" customFormat="1" x14ac:dyDescent="0.15">
      <c r="A89" s="16"/>
      <c r="B89" s="17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5" customFormat="1" x14ac:dyDescent="0.15">
      <c r="A90" s="16"/>
      <c r="B90" s="17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5" customFormat="1" x14ac:dyDescent="0.15">
      <c r="A91" s="16"/>
      <c r="B91" s="17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5" customFormat="1" x14ac:dyDescent="0.15">
      <c r="A92" s="16"/>
      <c r="B92" s="17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5" customFormat="1" x14ac:dyDescent="0.15">
      <c r="A93" s="16"/>
      <c r="B93" s="17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5" customFormat="1" x14ac:dyDescent="0.15">
      <c r="A94" s="16"/>
      <c r="B94" s="17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5" customFormat="1" x14ac:dyDescent="0.15">
      <c r="A95" s="16"/>
      <c r="B95" s="17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5" customFormat="1" x14ac:dyDescent="0.15">
      <c r="A96" s="16"/>
      <c r="B96" s="17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5" customFormat="1" x14ac:dyDescent="0.15">
      <c r="A97" s="16"/>
      <c r="B97" s="17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5" customFormat="1" x14ac:dyDescent="0.15">
      <c r="A98" s="16"/>
      <c r="B98" s="17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5" customFormat="1" x14ac:dyDescent="0.15">
      <c r="A99" s="16"/>
      <c r="B99" s="17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5" customFormat="1" x14ac:dyDescent="0.15">
      <c r="A100" s="16"/>
      <c r="B100" s="17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5" customFormat="1" x14ac:dyDescent="0.15">
      <c r="A101" s="16"/>
      <c r="B101" s="17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5" customFormat="1" x14ac:dyDescent="0.15">
      <c r="A102" s="16"/>
      <c r="B102" s="17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5" customFormat="1" x14ac:dyDescent="0.15">
      <c r="A103" s="16"/>
      <c r="B103" s="17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5" customFormat="1" x14ac:dyDescent="0.15">
      <c r="A104" s="16"/>
      <c r="B104" s="17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5" customFormat="1" x14ac:dyDescent="0.15">
      <c r="A105" s="16"/>
      <c r="B105" s="17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5" customFormat="1" x14ac:dyDescent="0.15">
      <c r="A106" s="16"/>
      <c r="B106" s="17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5" customFormat="1" x14ac:dyDescent="0.15">
      <c r="A107" s="16"/>
      <c r="B107" s="17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5" customFormat="1" x14ac:dyDescent="0.15">
      <c r="A108" s="16"/>
      <c r="B108" s="17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5" customFormat="1" x14ac:dyDescent="0.15">
      <c r="A109" s="16"/>
      <c r="B109" s="17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5" customFormat="1" x14ac:dyDescent="0.15">
      <c r="A110" s="16"/>
      <c r="B110" s="17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5" customFormat="1" x14ac:dyDescent="0.15">
      <c r="A111" s="16"/>
      <c r="B111" s="17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5" customFormat="1" x14ac:dyDescent="0.15">
      <c r="A112" s="16"/>
      <c r="B112" s="17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5" customFormat="1" x14ac:dyDescent="0.15">
      <c r="A113" s="16"/>
      <c r="B113" s="17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5" customFormat="1" x14ac:dyDescent="0.15">
      <c r="A114" s="16"/>
      <c r="B114" s="17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5" customFormat="1" x14ac:dyDescent="0.15">
      <c r="A115" s="16"/>
      <c r="B115" s="17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5" customFormat="1" x14ac:dyDescent="0.15">
      <c r="A116" s="16"/>
      <c r="B116" s="17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5" customFormat="1" x14ac:dyDescent="0.15">
      <c r="A117" s="16"/>
      <c r="B117" s="17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5" customFormat="1" x14ac:dyDescent="0.15">
      <c r="A118" s="16"/>
      <c r="B118" s="17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5" customFormat="1" x14ac:dyDescent="0.15">
      <c r="A119" s="16"/>
      <c r="B119" s="17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5" customFormat="1" x14ac:dyDescent="0.15">
      <c r="A120" s="16"/>
      <c r="B120" s="17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5" customFormat="1" x14ac:dyDescent="0.15">
      <c r="A121" s="16"/>
      <c r="B121" s="17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5" customFormat="1" x14ac:dyDescent="0.15">
      <c r="A122" s="16"/>
      <c r="B122" s="17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5" customFormat="1" x14ac:dyDescent="0.15">
      <c r="A123" s="16"/>
      <c r="B123" s="17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5" customFormat="1" x14ac:dyDescent="0.15">
      <c r="A124" s="16"/>
      <c r="B124" s="17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5" customFormat="1" x14ac:dyDescent="0.15">
      <c r="A125" s="16"/>
      <c r="B125" s="17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5" customFormat="1" x14ac:dyDescent="0.15">
      <c r="A126" s="16"/>
      <c r="B126" s="17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5" customFormat="1" x14ac:dyDescent="0.15">
      <c r="A127" s="16"/>
      <c r="B127" s="17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5" customFormat="1" x14ac:dyDescent="0.15">
      <c r="A128" s="16"/>
      <c r="B128" s="17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5" customFormat="1" x14ac:dyDescent="0.15">
      <c r="A129" s="16"/>
      <c r="B129" s="17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5" customFormat="1" x14ac:dyDescent="0.15">
      <c r="A130" s="16"/>
      <c r="B130" s="17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5" customFormat="1" x14ac:dyDescent="0.15">
      <c r="A131" s="16"/>
      <c r="B131" s="17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5" customFormat="1" x14ac:dyDescent="0.15">
      <c r="A132" s="16"/>
      <c r="B132" s="17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5" customFormat="1" x14ac:dyDescent="0.15">
      <c r="A133" s="16"/>
      <c r="B133" s="17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5" customFormat="1" x14ac:dyDescent="0.15">
      <c r="A134" s="16"/>
      <c r="B134" s="17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5" customFormat="1" x14ac:dyDescent="0.15">
      <c r="A135" s="16"/>
      <c r="B135" s="17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5" customFormat="1" x14ac:dyDescent="0.15">
      <c r="A136" s="16"/>
      <c r="B136" s="17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5" customFormat="1" x14ac:dyDescent="0.15">
      <c r="A137" s="16"/>
      <c r="B137" s="17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5" customFormat="1" x14ac:dyDescent="0.15">
      <c r="A138" s="16"/>
      <c r="B138" s="17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5" customFormat="1" x14ac:dyDescent="0.15">
      <c r="A139" s="16"/>
      <c r="B139" s="17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5" customFormat="1" x14ac:dyDescent="0.15">
      <c r="A140" s="16"/>
      <c r="B140" s="17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5" customFormat="1" x14ac:dyDescent="0.15">
      <c r="A141" s="16"/>
      <c r="B141" s="17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5" customFormat="1" x14ac:dyDescent="0.15">
      <c r="A142" s="16"/>
      <c r="B142" s="17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5" customFormat="1" x14ac:dyDescent="0.15">
      <c r="A143" s="16"/>
      <c r="B143" s="17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5" customFormat="1" x14ac:dyDescent="0.15">
      <c r="A144" s="16"/>
      <c r="B144" s="17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5" customFormat="1" x14ac:dyDescent="0.15">
      <c r="A145" s="16"/>
      <c r="B145" s="17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5" customFormat="1" x14ac:dyDescent="0.15">
      <c r="A146" s="16"/>
      <c r="B146" s="17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5" customFormat="1" x14ac:dyDescent="0.15">
      <c r="A147" s="16"/>
      <c r="B147" s="17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5" customFormat="1" x14ac:dyDescent="0.15">
      <c r="A148" s="16"/>
      <c r="B148" s="17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5" customFormat="1" x14ac:dyDescent="0.15">
      <c r="A149" s="16"/>
      <c r="B149" s="17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5" customFormat="1" x14ac:dyDescent="0.15">
      <c r="A150" s="16"/>
      <c r="B150" s="17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5" customFormat="1" x14ac:dyDescent="0.15">
      <c r="A151" s="16"/>
      <c r="B151" s="17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5" customFormat="1" x14ac:dyDescent="0.15">
      <c r="A152" s="16"/>
      <c r="B152" s="17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5" customFormat="1" x14ac:dyDescent="0.15">
      <c r="A153" s="16"/>
      <c r="B153" s="17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5" customFormat="1" x14ac:dyDescent="0.15">
      <c r="A154" s="16"/>
      <c r="B154" s="17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5" customFormat="1" x14ac:dyDescent="0.15">
      <c r="A155" s="16"/>
      <c r="B155" s="17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5" customFormat="1" x14ac:dyDescent="0.15">
      <c r="A156" s="16"/>
      <c r="B156" s="17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5" customFormat="1" x14ac:dyDescent="0.15">
      <c r="A157" s="16"/>
      <c r="B157" s="17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5" customFormat="1" x14ac:dyDescent="0.15">
      <c r="A158" s="16"/>
      <c r="B158" s="17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5" customFormat="1" x14ac:dyDescent="0.15">
      <c r="A159" s="16"/>
      <c r="B159" s="17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5" customFormat="1" x14ac:dyDescent="0.15">
      <c r="A160" s="16"/>
      <c r="B160" s="17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5" customFormat="1" x14ac:dyDescent="0.15">
      <c r="A161" s="16"/>
      <c r="B161" s="17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5" customFormat="1" x14ac:dyDescent="0.15">
      <c r="A162" s="16"/>
      <c r="B162" s="17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5" customFormat="1" x14ac:dyDescent="0.15">
      <c r="A163" s="16"/>
      <c r="B163" s="17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5" customFormat="1" x14ac:dyDescent="0.15">
      <c r="A164" s="16"/>
      <c r="B164" s="17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5" customFormat="1" x14ac:dyDescent="0.15">
      <c r="A165" s="16"/>
      <c r="B165" s="17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5" customFormat="1" x14ac:dyDescent="0.15">
      <c r="A166" s="16"/>
      <c r="B166" s="17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5" customFormat="1" x14ac:dyDescent="0.15">
      <c r="A167" s="16"/>
      <c r="B167" s="17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5" customFormat="1" x14ac:dyDescent="0.15">
      <c r="A168" s="16"/>
      <c r="B168" s="17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5" customFormat="1" x14ac:dyDescent="0.15">
      <c r="A169" s="16"/>
      <c r="B169" s="17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5" customFormat="1" x14ac:dyDescent="0.15">
      <c r="A170" s="16"/>
      <c r="B170" s="17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5" customFormat="1" x14ac:dyDescent="0.15">
      <c r="A171" s="16"/>
      <c r="B171" s="17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5" customFormat="1" x14ac:dyDescent="0.15">
      <c r="A172" s="16"/>
      <c r="B172" s="17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5" customFormat="1" x14ac:dyDescent="0.15">
      <c r="A173" s="16"/>
      <c r="B173" s="17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5" customFormat="1" x14ac:dyDescent="0.15">
      <c r="A174" s="16"/>
      <c r="B174" s="17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5" customFormat="1" x14ac:dyDescent="0.15">
      <c r="A175" s="16"/>
      <c r="B175" s="17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5" customFormat="1" x14ac:dyDescent="0.15">
      <c r="A176" s="16"/>
      <c r="B176" s="17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5" customFormat="1" x14ac:dyDescent="0.15">
      <c r="A177" s="16"/>
      <c r="B177" s="17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5" customFormat="1" x14ac:dyDescent="0.15">
      <c r="A178" s="16"/>
      <c r="B178" s="17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5" customFormat="1" x14ac:dyDescent="0.15">
      <c r="A179" s="16"/>
      <c r="B179" s="17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5" customFormat="1" x14ac:dyDescent="0.15">
      <c r="A180" s="16"/>
      <c r="B180" s="17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5" customFormat="1" x14ac:dyDescent="0.15">
      <c r="A181" s="16"/>
      <c r="B181" s="17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5" customFormat="1" x14ac:dyDescent="0.15">
      <c r="A182" s="16"/>
      <c r="B182" s="17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5" customFormat="1" x14ac:dyDescent="0.15">
      <c r="A183" s="16"/>
      <c r="B183" s="17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5" customFormat="1" x14ac:dyDescent="0.15">
      <c r="A184" s="16"/>
      <c r="B184" s="17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5" customFormat="1" x14ac:dyDescent="0.15">
      <c r="A185" s="16"/>
      <c r="B185" s="17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5" customFormat="1" x14ac:dyDescent="0.15">
      <c r="A186" s="16"/>
      <c r="B186" s="17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5" customFormat="1" x14ac:dyDescent="0.15">
      <c r="A187" s="16"/>
      <c r="B187" s="17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5" customFormat="1" x14ac:dyDescent="0.15">
      <c r="A188" s="16"/>
      <c r="B188" s="17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5" customFormat="1" x14ac:dyDescent="0.15">
      <c r="A189" s="16"/>
      <c r="B189" s="17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5" customFormat="1" x14ac:dyDescent="0.15">
      <c r="A190" s="16"/>
      <c r="B190" s="17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5" customFormat="1" x14ac:dyDescent="0.15">
      <c r="A191" s="16"/>
      <c r="B191" s="17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5" customFormat="1" x14ac:dyDescent="0.15">
      <c r="A192" s="16"/>
      <c r="B192" s="17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5" customFormat="1" x14ac:dyDescent="0.15">
      <c r="A193" s="16"/>
      <c r="B193" s="17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5" customFormat="1" x14ac:dyDescent="0.15">
      <c r="A194" s="16"/>
      <c r="B194" s="17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5" customFormat="1" x14ac:dyDescent="0.15">
      <c r="A195" s="16"/>
      <c r="B195" s="17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5" customFormat="1" x14ac:dyDescent="0.15">
      <c r="A196" s="16"/>
      <c r="B196" s="17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5" customFormat="1" x14ac:dyDescent="0.15">
      <c r="A197" s="16"/>
      <c r="B197" s="17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5" customFormat="1" x14ac:dyDescent="0.15">
      <c r="A198" s="16"/>
      <c r="B198" s="17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5" customFormat="1" x14ac:dyDescent="0.15">
      <c r="A199" s="16"/>
      <c r="B199" s="17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5" customFormat="1" x14ac:dyDescent="0.15">
      <c r="A200" s="16"/>
      <c r="B200" s="17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5" customFormat="1" x14ac:dyDescent="0.15">
      <c r="A201" s="16"/>
      <c r="B201" s="17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5" customFormat="1" x14ac:dyDescent="0.15">
      <c r="A202" s="16"/>
      <c r="B202" s="17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5" customFormat="1" x14ac:dyDescent="0.15">
      <c r="A203" s="16"/>
      <c r="B203" s="17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5" customFormat="1" x14ac:dyDescent="0.15">
      <c r="A204" s="16"/>
      <c r="B204" s="17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5" customFormat="1" x14ac:dyDescent="0.15">
      <c r="A205" s="16"/>
      <c r="B205" s="17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5" customFormat="1" x14ac:dyDescent="0.15">
      <c r="A206" s="16"/>
      <c r="B206" s="17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5" customFormat="1" x14ac:dyDescent="0.15">
      <c r="A207" s="16"/>
      <c r="B207" s="17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5" customFormat="1" x14ac:dyDescent="0.15">
      <c r="A208" s="16"/>
      <c r="B208" s="17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5" customFormat="1" x14ac:dyDescent="0.15">
      <c r="A209" s="16"/>
      <c r="B209" s="17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5" customFormat="1" x14ac:dyDescent="0.15">
      <c r="A210" s="16"/>
      <c r="B210" s="17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5" customFormat="1" x14ac:dyDescent="0.15">
      <c r="A211" s="16"/>
      <c r="B211" s="17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5" customFormat="1" x14ac:dyDescent="0.15">
      <c r="A212" s="16"/>
      <c r="B212" s="17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5" customFormat="1" x14ac:dyDescent="0.15">
      <c r="A213" s="16"/>
      <c r="B213" s="17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5" customFormat="1" x14ac:dyDescent="0.15">
      <c r="A214" s="16"/>
      <c r="B214" s="17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5" customFormat="1" x14ac:dyDescent="0.15">
      <c r="A215" s="16"/>
      <c r="B215" s="17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5" customFormat="1" x14ac:dyDescent="0.15">
      <c r="A216" s="16"/>
      <c r="B216" s="17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5" customFormat="1" x14ac:dyDescent="0.15">
      <c r="A217" s="16"/>
      <c r="B217" s="17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5" customFormat="1" x14ac:dyDescent="0.15">
      <c r="A218" s="16"/>
      <c r="B218" s="17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5" customFormat="1" x14ac:dyDescent="0.15">
      <c r="A219" s="16"/>
      <c r="B219" s="17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5" customFormat="1" x14ac:dyDescent="0.15">
      <c r="A220" s="16"/>
      <c r="B220" s="17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5" customFormat="1" x14ac:dyDescent="0.15">
      <c r="A221" s="16"/>
      <c r="B221" s="17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5" customFormat="1" x14ac:dyDescent="0.15">
      <c r="A222" s="16"/>
      <c r="B222" s="17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5" customFormat="1" x14ac:dyDescent="0.15">
      <c r="A223" s="16"/>
      <c r="B223" s="17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5" customFormat="1" x14ac:dyDescent="0.15">
      <c r="A224" s="16"/>
      <c r="B224" s="17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5" customFormat="1" x14ac:dyDescent="0.15">
      <c r="A225" s="16"/>
      <c r="B225" s="17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5" customFormat="1" x14ac:dyDescent="0.15">
      <c r="A226" s="16"/>
      <c r="B226" s="17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5" customFormat="1" x14ac:dyDescent="0.15">
      <c r="A227" s="16"/>
      <c r="B227" s="17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5" customFormat="1" x14ac:dyDescent="0.15">
      <c r="A228" s="16"/>
      <c r="B228" s="17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5" customFormat="1" x14ac:dyDescent="0.15">
      <c r="A229" s="16"/>
      <c r="B229" s="17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5" customFormat="1" x14ac:dyDescent="0.15">
      <c r="A230" s="16"/>
      <c r="B230" s="17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5" customFormat="1" x14ac:dyDescent="0.15">
      <c r="A231" s="16"/>
      <c r="B231" s="17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5" customFormat="1" x14ac:dyDescent="0.15">
      <c r="A232" s="16"/>
      <c r="B232" s="17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5" customFormat="1" x14ac:dyDescent="0.15">
      <c r="A233" s="16"/>
      <c r="B233" s="17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5" customFormat="1" x14ac:dyDescent="0.15">
      <c r="A234" s="16"/>
      <c r="B234" s="17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5" customFormat="1" x14ac:dyDescent="0.15">
      <c r="A235" s="16"/>
      <c r="B235" s="17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5" customFormat="1" x14ac:dyDescent="0.15">
      <c r="A236" s="16"/>
      <c r="B236" s="17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5" customFormat="1" x14ac:dyDescent="0.15">
      <c r="A237" s="16"/>
      <c r="B237" s="17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5" customFormat="1" x14ac:dyDescent="0.15">
      <c r="A238" s="16"/>
      <c r="B238" s="17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5" customFormat="1" x14ac:dyDescent="0.15">
      <c r="A239" s="16"/>
      <c r="B239" s="17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5" customFormat="1" x14ac:dyDescent="0.15">
      <c r="A240" s="16"/>
      <c r="B240" s="17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5" customFormat="1" x14ac:dyDescent="0.15">
      <c r="A241" s="16"/>
      <c r="B241" s="17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5" customFormat="1" x14ac:dyDescent="0.15">
      <c r="A242" s="16"/>
      <c r="B242" s="17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5" customFormat="1" x14ac:dyDescent="0.15">
      <c r="A243" s="16"/>
      <c r="B243" s="17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5" customFormat="1" x14ac:dyDescent="0.15">
      <c r="A244" s="16"/>
      <c r="B244" s="17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5" customFormat="1" x14ac:dyDescent="0.15">
      <c r="A245" s="16"/>
      <c r="B245" s="17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5" customFormat="1" x14ac:dyDescent="0.15">
      <c r="A246" s="16"/>
      <c r="B246" s="17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5" customFormat="1" x14ac:dyDescent="0.15">
      <c r="A247" s="16"/>
      <c r="B247" s="17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5" customFormat="1" x14ac:dyDescent="0.15">
      <c r="A248" s="16"/>
      <c r="B248" s="17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5" customFormat="1" x14ac:dyDescent="0.15">
      <c r="A249" s="16"/>
      <c r="B249" s="17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5" customFormat="1" x14ac:dyDescent="0.15">
      <c r="A250" s="16"/>
      <c r="B250" s="17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5" customFormat="1" x14ac:dyDescent="0.15">
      <c r="A251" s="16"/>
      <c r="B251" s="17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5" customFormat="1" x14ac:dyDescent="0.15">
      <c r="A252" s="16"/>
      <c r="B252" s="17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5" customFormat="1" x14ac:dyDescent="0.15">
      <c r="A253" s="16"/>
      <c r="B253" s="17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5" customFormat="1" x14ac:dyDescent="0.15">
      <c r="A254" s="16"/>
      <c r="B254" s="17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</row>
  </sheetData>
  <mergeCells count="1">
    <mergeCell ref="B3:N3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B432"/>
  <sheetViews>
    <sheetView topLeftCell="A31" zoomScale="120" zoomScaleNormal="120" workbookViewId="0">
      <selection activeCell="C83" sqref="C83"/>
    </sheetView>
  </sheetViews>
  <sheetFormatPr baseColWidth="10" defaultColWidth="9.1640625" defaultRowHeight="13" x14ac:dyDescent="0.15"/>
  <cols>
    <col min="1" max="1" width="27.33203125" style="10" customWidth="1"/>
    <col min="2" max="2" width="15.6640625" style="2" customWidth="1"/>
    <col min="3" max="3" width="30.1640625" style="90" customWidth="1"/>
    <col min="4" max="4" width="18.83203125" style="29" customWidth="1"/>
    <col min="5" max="5" width="23.5" style="29" customWidth="1"/>
    <col min="6" max="6" width="21.5" style="29" customWidth="1"/>
    <col min="7" max="7" width="19.33203125" style="29" customWidth="1"/>
    <col min="8" max="8" width="42.1640625" style="29" customWidth="1"/>
    <col min="9" max="9" width="15.33203125" style="29" customWidth="1"/>
    <col min="10" max="10" width="22" style="29" customWidth="1"/>
    <col min="11" max="11" width="11.83203125" style="29" customWidth="1"/>
    <col min="12" max="21" width="9.6640625" style="29" customWidth="1"/>
    <col min="22" max="54" width="9.1640625" style="15"/>
    <col min="55" max="16384" width="9.1640625" style="1"/>
  </cols>
  <sheetData>
    <row r="1" spans="1:21" s="15" customFormat="1" ht="42" customHeight="1" x14ac:dyDescent="0.15">
      <c r="A1" s="16"/>
      <c r="B1" s="17"/>
      <c r="C1" s="85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s="15" customFormat="1" ht="15" customHeight="1" x14ac:dyDescent="0.15">
      <c r="A2" s="16"/>
      <c r="B2" s="17"/>
      <c r="C2" s="8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s="15" customFormat="1" ht="15" customHeight="1" x14ac:dyDescent="0.2">
      <c r="A3" s="16"/>
      <c r="B3" s="205" t="s">
        <v>372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8"/>
      <c r="P3" s="28"/>
      <c r="Q3" s="28"/>
      <c r="R3" s="28"/>
      <c r="S3" s="28"/>
      <c r="T3" s="28"/>
      <c r="U3" s="28"/>
    </row>
    <row r="4" spans="1:21" s="15" customFormat="1" ht="15" customHeight="1" x14ac:dyDescent="0.15">
      <c r="A4" s="16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28"/>
      <c r="P4" s="28"/>
      <c r="Q4" s="28"/>
      <c r="R4" s="28"/>
      <c r="S4" s="28"/>
      <c r="T4" s="28"/>
      <c r="U4" s="28"/>
    </row>
    <row r="5" spans="1:21" s="15" customFormat="1" ht="15" customHeight="1" x14ac:dyDescent="0.15">
      <c r="A5" s="16"/>
      <c r="B5" s="50"/>
      <c r="C5" s="50"/>
      <c r="D5" s="207" t="s">
        <v>368</v>
      </c>
      <c r="E5" s="208"/>
      <c r="F5" s="209"/>
      <c r="G5" s="50"/>
      <c r="H5" s="50"/>
      <c r="I5" s="50"/>
      <c r="J5" s="50"/>
      <c r="K5" s="50"/>
      <c r="L5" s="50"/>
      <c r="M5" s="50"/>
      <c r="N5" s="50"/>
      <c r="O5" s="28"/>
      <c r="P5" s="28"/>
      <c r="Q5" s="28"/>
      <c r="R5" s="28"/>
      <c r="S5" s="28"/>
      <c r="T5" s="28"/>
      <c r="U5" s="28"/>
    </row>
    <row r="6" spans="1:21" s="15" customFormat="1" ht="15" customHeight="1" x14ac:dyDescent="0.15">
      <c r="A6" s="16"/>
      <c r="B6" s="50"/>
      <c r="C6" s="50"/>
      <c r="D6" s="49" t="s">
        <v>219</v>
      </c>
      <c r="E6" s="49" t="s">
        <v>220</v>
      </c>
      <c r="F6" s="49" t="s">
        <v>221</v>
      </c>
      <c r="G6" s="50"/>
      <c r="H6" s="50"/>
      <c r="I6" s="50"/>
      <c r="J6" s="50"/>
      <c r="K6" s="50"/>
      <c r="L6" s="50"/>
      <c r="M6" s="50"/>
      <c r="N6" s="50"/>
      <c r="O6" s="28"/>
      <c r="P6" s="28"/>
      <c r="Q6" s="28"/>
      <c r="R6" s="28"/>
      <c r="S6" s="28"/>
      <c r="T6" s="28"/>
      <c r="U6" s="28"/>
    </row>
    <row r="7" spans="1:21" s="15" customFormat="1" ht="15" customHeight="1" x14ac:dyDescent="0.15">
      <c r="A7" s="16"/>
      <c r="B7" s="50"/>
      <c r="C7" s="50" t="s">
        <v>369</v>
      </c>
      <c r="D7" s="62">
        <f>$F43</f>
        <v>4747.5</v>
      </c>
      <c r="E7" s="62">
        <f>G43</f>
        <v>4050</v>
      </c>
      <c r="F7" s="62">
        <f>G43</f>
        <v>4050</v>
      </c>
      <c r="G7" s="50"/>
      <c r="H7" s="50"/>
      <c r="I7" s="50"/>
      <c r="J7" s="50"/>
      <c r="K7" s="50"/>
      <c r="L7" s="50"/>
      <c r="M7" s="50"/>
      <c r="N7" s="50"/>
      <c r="O7" s="28"/>
      <c r="P7" s="28"/>
      <c r="Q7" s="28"/>
      <c r="R7" s="28"/>
      <c r="S7" s="28"/>
      <c r="T7" s="28"/>
      <c r="U7" s="28"/>
    </row>
    <row r="8" spans="1:21" s="15" customFormat="1" ht="15" customHeight="1" x14ac:dyDescent="0.15">
      <c r="A8" s="16"/>
      <c r="B8" s="50"/>
      <c r="C8" s="50" t="s">
        <v>37</v>
      </c>
      <c r="D8" s="62">
        <f>$M57+$M89</f>
        <v>3572.9309615384618</v>
      </c>
      <c r="E8" s="62">
        <f t="shared" ref="E8:F8" si="0">$M57+$M89</f>
        <v>3572.9309615384618</v>
      </c>
      <c r="F8" s="62">
        <f t="shared" si="0"/>
        <v>3572.9309615384618</v>
      </c>
      <c r="G8" s="50"/>
      <c r="H8" s="50"/>
      <c r="I8" s="50"/>
      <c r="J8" s="50"/>
      <c r="K8" s="50"/>
      <c r="L8" s="50"/>
      <c r="M8" s="50"/>
      <c r="N8" s="50"/>
      <c r="O8" s="28"/>
      <c r="P8" s="28"/>
      <c r="Q8" s="28"/>
      <c r="R8" s="28"/>
      <c r="S8" s="28"/>
      <c r="T8" s="28"/>
      <c r="U8" s="28"/>
    </row>
    <row r="9" spans="1:21" s="15" customFormat="1" ht="15" customHeight="1" x14ac:dyDescent="0.15">
      <c r="A9" s="16"/>
      <c r="B9" s="50"/>
      <c r="C9" s="50" t="s">
        <v>135</v>
      </c>
      <c r="D9" s="62">
        <f>$M94</f>
        <v>150</v>
      </c>
      <c r="E9" s="62">
        <f t="shared" ref="E9:F9" si="1">$M94</f>
        <v>150</v>
      </c>
      <c r="F9" s="62">
        <f t="shared" si="1"/>
        <v>150</v>
      </c>
      <c r="G9" s="50"/>
      <c r="H9" s="50"/>
      <c r="I9" s="50"/>
      <c r="J9" s="50"/>
      <c r="K9" s="50"/>
      <c r="L9" s="50"/>
      <c r="M9" s="50"/>
      <c r="N9" s="50"/>
      <c r="O9" s="28"/>
      <c r="P9" s="28"/>
      <c r="Q9" s="28"/>
      <c r="R9" s="28"/>
      <c r="S9" s="28"/>
      <c r="T9" s="28"/>
      <c r="U9" s="28"/>
    </row>
    <row r="10" spans="1:21" s="15" customFormat="1" ht="15" customHeight="1" x14ac:dyDescent="0.15">
      <c r="A10" s="16"/>
      <c r="B10" s="50"/>
      <c r="C10" s="50" t="s">
        <v>370</v>
      </c>
      <c r="D10" s="62">
        <f>SUM(D7:D9)/100*10</f>
        <v>847.04309615384636</v>
      </c>
      <c r="E10" s="62">
        <f t="shared" ref="E10:F10" si="2">SUM(E7:E9)/100*10</f>
        <v>777.29309615384625</v>
      </c>
      <c r="F10" s="62">
        <f t="shared" si="2"/>
        <v>777.29309615384625</v>
      </c>
      <c r="G10" s="50"/>
      <c r="H10" s="50"/>
      <c r="I10" s="50"/>
      <c r="J10" s="50"/>
      <c r="K10" s="50"/>
      <c r="L10" s="50"/>
      <c r="M10" s="50"/>
      <c r="N10" s="50"/>
      <c r="O10" s="28"/>
      <c r="P10" s="28"/>
      <c r="Q10" s="28"/>
      <c r="R10" s="28"/>
      <c r="S10" s="28"/>
      <c r="T10" s="28"/>
      <c r="U10" s="28"/>
    </row>
    <row r="11" spans="1:21" s="15" customFormat="1" ht="15" customHeight="1" x14ac:dyDescent="0.15">
      <c r="A11" s="16"/>
      <c r="B11" s="50"/>
      <c r="C11" s="50" t="s">
        <v>136</v>
      </c>
      <c r="D11" s="62">
        <f>SUM(D7:D10)/100*5</f>
        <v>465.87370288461545</v>
      </c>
      <c r="E11" s="62">
        <f t="shared" ref="E11:F11" si="3">SUM(E7:E10)/100*5</f>
        <v>427.51120288461544</v>
      </c>
      <c r="F11" s="62">
        <f t="shared" si="3"/>
        <v>427.51120288461544</v>
      </c>
      <c r="G11" s="50"/>
      <c r="H11" s="50"/>
      <c r="I11" s="50"/>
      <c r="J11" s="50"/>
      <c r="K11" s="50"/>
      <c r="L11" s="50"/>
      <c r="M11" s="50"/>
      <c r="N11" s="50"/>
      <c r="O11" s="28"/>
      <c r="P11" s="28"/>
      <c r="Q11" s="28"/>
      <c r="R11" s="28"/>
      <c r="S11" s="28"/>
      <c r="T11" s="28"/>
      <c r="U11" s="28"/>
    </row>
    <row r="12" spans="1:21" s="15" customFormat="1" ht="15" customHeight="1" x14ac:dyDescent="0.15">
      <c r="A12" s="16"/>
      <c r="B12" s="50"/>
      <c r="C12" s="50"/>
      <c r="D12" s="62"/>
      <c r="E12" s="62"/>
      <c r="F12" s="62"/>
      <c r="G12" s="50"/>
      <c r="H12" s="50"/>
      <c r="I12" s="50"/>
      <c r="J12" s="50"/>
      <c r="K12" s="50"/>
      <c r="L12" s="50"/>
      <c r="M12" s="50"/>
      <c r="N12" s="50"/>
      <c r="O12" s="28"/>
      <c r="P12" s="28"/>
      <c r="Q12" s="28"/>
      <c r="R12" s="28"/>
      <c r="S12" s="28"/>
      <c r="T12" s="28"/>
      <c r="U12" s="28"/>
    </row>
    <row r="13" spans="1:21" s="15" customFormat="1" ht="15" customHeight="1" x14ac:dyDescent="0.15">
      <c r="A13" s="16"/>
      <c r="B13" s="50"/>
      <c r="C13" s="52" t="s">
        <v>371</v>
      </c>
      <c r="D13" s="63">
        <f>SUM(D7:D11)</f>
        <v>9783.347760576924</v>
      </c>
      <c r="E13" s="63">
        <f t="shared" ref="E13:F13" si="4">SUM(E7:E11)</f>
        <v>8977.7352605769247</v>
      </c>
      <c r="F13" s="63">
        <f t="shared" si="4"/>
        <v>8977.7352605769247</v>
      </c>
      <c r="G13" s="50"/>
      <c r="H13" s="50"/>
      <c r="I13" s="50"/>
      <c r="J13" s="50"/>
      <c r="K13" s="50"/>
      <c r="L13" s="50"/>
      <c r="M13" s="52"/>
      <c r="N13" s="50"/>
      <c r="O13" s="28"/>
      <c r="P13" s="28"/>
      <c r="Q13" s="28"/>
      <c r="R13" s="28"/>
      <c r="S13" s="28"/>
      <c r="T13" s="28"/>
      <c r="U13" s="28"/>
    </row>
    <row r="14" spans="1:21" s="15" customFormat="1" ht="15" customHeight="1" x14ac:dyDescent="0.15">
      <c r="A14" s="1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28"/>
      <c r="P14" s="28"/>
      <c r="Q14" s="28"/>
      <c r="R14" s="28"/>
      <c r="S14" s="28"/>
      <c r="T14" s="28"/>
      <c r="U14" s="28"/>
    </row>
    <row r="15" spans="1:21" s="15" customFormat="1" ht="15" customHeight="1" x14ac:dyDescent="0.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8"/>
      <c r="Q15" s="28"/>
      <c r="R15" s="28"/>
      <c r="S15" s="28"/>
      <c r="T15" s="28"/>
      <c r="U15" s="28"/>
    </row>
    <row r="16" spans="1:21" s="15" customFormat="1" ht="15" customHeight="1" x14ac:dyDescent="0.2">
      <c r="A16" s="16"/>
      <c r="B16" s="205" t="s">
        <v>369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8"/>
      <c r="P16" s="28"/>
      <c r="Q16" s="28"/>
      <c r="R16" s="28"/>
      <c r="S16" s="28"/>
      <c r="T16" s="28"/>
      <c r="U16" s="28"/>
    </row>
    <row r="17" spans="1:22" s="15" customFormat="1" ht="15" customHeight="1" x14ac:dyDescent="0.15">
      <c r="A17" s="16"/>
      <c r="B17" s="50"/>
      <c r="C17" s="50"/>
      <c r="D17" s="50"/>
      <c r="E17" s="50"/>
      <c r="F17" s="50" t="s">
        <v>12</v>
      </c>
      <c r="G17" s="50" t="s">
        <v>34</v>
      </c>
      <c r="H17" s="50"/>
      <c r="I17" s="50"/>
      <c r="J17" s="50"/>
      <c r="K17" s="50"/>
      <c r="L17" s="50"/>
      <c r="M17" s="50"/>
      <c r="N17" s="50"/>
      <c r="O17" s="28"/>
      <c r="P17" s="28"/>
      <c r="Q17" s="28"/>
      <c r="R17" s="28"/>
      <c r="S17" s="28"/>
      <c r="T17" s="28"/>
      <c r="U17" s="28"/>
    </row>
    <row r="18" spans="1:22" s="15" customFormat="1" ht="15" customHeight="1" x14ac:dyDescent="0.15">
      <c r="A18" s="16"/>
      <c r="B18" s="50"/>
      <c r="C18" s="52" t="s">
        <v>51</v>
      </c>
      <c r="D18" s="52"/>
      <c r="E18" s="118" t="s">
        <v>49</v>
      </c>
      <c r="F18" s="118" t="s">
        <v>373</v>
      </c>
      <c r="G18" s="118" t="s">
        <v>373</v>
      </c>
      <c r="H18" s="118" t="s">
        <v>376</v>
      </c>
      <c r="I18" s="118" t="s">
        <v>48</v>
      </c>
      <c r="J18" s="118" t="s">
        <v>50</v>
      </c>
      <c r="K18" s="52"/>
      <c r="L18" s="52" t="s">
        <v>374</v>
      </c>
      <c r="M18" s="50"/>
      <c r="N18" s="50"/>
      <c r="O18" s="50"/>
      <c r="P18" s="28"/>
      <c r="Q18" s="28"/>
      <c r="R18" s="28"/>
      <c r="S18" s="28"/>
      <c r="T18" s="28"/>
      <c r="U18" s="28"/>
      <c r="V18" s="28"/>
    </row>
    <row r="19" spans="1:22" s="15" customFormat="1" ht="15" customHeight="1" x14ac:dyDescent="0.15">
      <c r="A19" s="16"/>
      <c r="B19" s="50"/>
      <c r="C19" s="50" t="s">
        <v>53</v>
      </c>
      <c r="D19" s="50"/>
      <c r="E19" s="50"/>
      <c r="F19" s="50"/>
      <c r="G19" s="50"/>
      <c r="H19" s="139">
        <v>16</v>
      </c>
      <c r="I19" s="50"/>
      <c r="J19" s="50">
        <f>F20+F21</f>
        <v>7</v>
      </c>
      <c r="K19" s="50"/>
      <c r="L19" s="51">
        <v>45</v>
      </c>
      <c r="M19" s="50" t="s">
        <v>196</v>
      </c>
      <c r="N19" s="50"/>
      <c r="O19" s="50"/>
      <c r="P19" s="28"/>
      <c r="Q19" s="28"/>
      <c r="R19" s="28"/>
      <c r="S19" s="28"/>
      <c r="T19" s="28"/>
      <c r="U19" s="28"/>
      <c r="V19" s="28"/>
    </row>
    <row r="20" spans="1:22" s="15" customFormat="1" ht="15" customHeight="1" x14ac:dyDescent="0.15">
      <c r="A20" s="16"/>
      <c r="B20" s="50"/>
      <c r="C20" s="50"/>
      <c r="D20" s="50" t="s">
        <v>54</v>
      </c>
      <c r="E20" s="50">
        <v>2</v>
      </c>
      <c r="F20" s="138">
        <v>1.5</v>
      </c>
      <c r="G20" s="138"/>
      <c r="H20" s="135"/>
      <c r="I20" s="133">
        <f t="shared" ref="I20:I25" si="5">F20*$L$19</f>
        <v>67.5</v>
      </c>
      <c r="J20" s="50"/>
      <c r="K20" s="50"/>
      <c r="L20" s="50"/>
      <c r="M20" s="50"/>
      <c r="N20" s="50"/>
      <c r="O20" s="50"/>
      <c r="P20" s="28"/>
      <c r="Q20" s="28"/>
      <c r="R20" s="28"/>
      <c r="S20" s="28"/>
      <c r="T20" s="28"/>
      <c r="U20" s="28"/>
      <c r="V20" s="28"/>
    </row>
    <row r="21" spans="1:22" s="15" customFormat="1" ht="15" customHeight="1" x14ac:dyDescent="0.15">
      <c r="A21" s="16"/>
      <c r="B21" s="50"/>
      <c r="C21" s="50"/>
      <c r="D21" s="50" t="s">
        <v>55</v>
      </c>
      <c r="E21" s="50">
        <v>1</v>
      </c>
      <c r="F21" s="138">
        <v>5.5</v>
      </c>
      <c r="G21" s="138"/>
      <c r="H21" s="135"/>
      <c r="I21" s="133">
        <f t="shared" si="5"/>
        <v>247.5</v>
      </c>
      <c r="J21" s="50"/>
      <c r="K21" s="50"/>
      <c r="L21" s="50"/>
      <c r="M21" s="50"/>
      <c r="N21" s="50"/>
      <c r="O21" s="50"/>
      <c r="P21" s="28"/>
      <c r="Q21" s="28"/>
      <c r="R21" s="28"/>
      <c r="S21" s="28"/>
      <c r="T21" s="28"/>
      <c r="U21" s="28"/>
      <c r="V21" s="28"/>
    </row>
    <row r="22" spans="1:22" s="15" customFormat="1" ht="15" customHeight="1" x14ac:dyDescent="0.15">
      <c r="A22" s="16"/>
      <c r="B22" s="50"/>
      <c r="C22" s="50"/>
      <c r="D22" s="50" t="s">
        <v>56</v>
      </c>
      <c r="E22" s="50">
        <v>1</v>
      </c>
      <c r="F22" s="130">
        <v>2</v>
      </c>
      <c r="G22" s="130"/>
      <c r="H22" s="135"/>
      <c r="I22" s="133">
        <f t="shared" si="5"/>
        <v>90</v>
      </c>
      <c r="J22" s="50"/>
      <c r="K22" s="50" t="s">
        <v>375</v>
      </c>
      <c r="L22" s="50"/>
      <c r="M22" s="50"/>
      <c r="N22" s="50"/>
      <c r="O22" s="50"/>
      <c r="P22" s="28"/>
      <c r="Q22" s="28"/>
      <c r="R22" s="28"/>
      <c r="S22" s="28"/>
      <c r="T22" s="28"/>
      <c r="U22" s="28"/>
      <c r="V22" s="28"/>
    </row>
    <row r="23" spans="1:22" s="15" customFormat="1" ht="15" customHeight="1" x14ac:dyDescent="0.15">
      <c r="A23" s="16"/>
      <c r="B23" s="50"/>
      <c r="C23" s="50"/>
      <c r="D23" s="50" t="s">
        <v>57</v>
      </c>
      <c r="E23" s="50">
        <v>1</v>
      </c>
      <c r="F23" s="130">
        <v>3.5</v>
      </c>
      <c r="G23" s="130"/>
      <c r="H23" s="135"/>
      <c r="I23" s="133">
        <f t="shared" si="5"/>
        <v>157.5</v>
      </c>
      <c r="J23" s="50"/>
      <c r="K23" s="50" t="s">
        <v>375</v>
      </c>
      <c r="L23" s="50"/>
      <c r="M23" s="50"/>
      <c r="N23" s="50"/>
      <c r="O23" s="50"/>
      <c r="P23" s="28"/>
      <c r="Q23" s="28"/>
      <c r="R23" s="28"/>
      <c r="S23" s="28"/>
      <c r="T23" s="28"/>
      <c r="U23" s="28"/>
      <c r="V23" s="28"/>
    </row>
    <row r="24" spans="1:22" s="15" customFormat="1" ht="15" customHeight="1" x14ac:dyDescent="0.15">
      <c r="A24" s="16"/>
      <c r="B24" s="50"/>
      <c r="C24" s="50"/>
      <c r="D24" s="50" t="s">
        <v>52</v>
      </c>
      <c r="E24" s="50"/>
      <c r="F24" s="130">
        <f>H19-F20-F21</f>
        <v>9</v>
      </c>
      <c r="G24" s="130"/>
      <c r="H24" s="135">
        <v>0.70000000000000007</v>
      </c>
      <c r="I24" s="133">
        <f t="shared" si="5"/>
        <v>405</v>
      </c>
      <c r="J24" s="50"/>
      <c r="K24" s="50"/>
      <c r="L24" s="50"/>
      <c r="M24" s="50"/>
      <c r="N24" s="50"/>
      <c r="O24" s="50"/>
      <c r="P24" s="28"/>
      <c r="Q24" s="28"/>
      <c r="R24" s="28"/>
      <c r="S24" s="28"/>
      <c r="T24" s="28"/>
      <c r="U24" s="28"/>
      <c r="V24" s="28"/>
    </row>
    <row r="25" spans="1:22" s="15" customFormat="1" ht="15" customHeight="1" x14ac:dyDescent="0.15">
      <c r="A25" s="16"/>
      <c r="B25" s="50"/>
      <c r="C25" s="50"/>
      <c r="D25" s="56" t="s">
        <v>58</v>
      </c>
      <c r="E25" s="56">
        <v>5</v>
      </c>
      <c r="F25" s="131">
        <f>SUM(F20:F24)</f>
        <v>21.5</v>
      </c>
      <c r="G25" s="131"/>
      <c r="H25" s="136"/>
      <c r="I25" s="144">
        <f t="shared" si="5"/>
        <v>967.5</v>
      </c>
      <c r="J25" s="50"/>
      <c r="K25" s="50"/>
      <c r="L25" s="50"/>
      <c r="M25" s="50"/>
      <c r="N25" s="50"/>
      <c r="O25" s="50"/>
      <c r="P25" s="28"/>
      <c r="Q25" s="28"/>
      <c r="R25" s="28"/>
      <c r="S25" s="28"/>
      <c r="T25" s="28"/>
      <c r="U25" s="28"/>
      <c r="V25" s="28"/>
    </row>
    <row r="26" spans="1:22" s="15" customFormat="1" ht="15" customHeight="1" x14ac:dyDescent="0.15">
      <c r="A26" s="16"/>
      <c r="B26" s="50"/>
      <c r="C26" s="50" t="s">
        <v>59</v>
      </c>
      <c r="D26" s="50"/>
      <c r="E26" s="50"/>
      <c r="F26" s="130"/>
      <c r="G26" s="130"/>
      <c r="H26" s="139">
        <v>32</v>
      </c>
      <c r="I26" s="133"/>
      <c r="J26" s="50">
        <f>F27+F28</f>
        <v>24.5</v>
      </c>
      <c r="K26" s="50"/>
      <c r="L26" s="50"/>
      <c r="M26" s="50"/>
      <c r="N26" s="52"/>
      <c r="O26" s="50"/>
      <c r="P26" s="28"/>
      <c r="Q26" s="28"/>
      <c r="R26" s="28"/>
      <c r="S26" s="28"/>
      <c r="T26" s="28"/>
      <c r="U26" s="28"/>
      <c r="V26" s="28"/>
    </row>
    <row r="27" spans="1:22" s="15" customFormat="1" ht="15" customHeight="1" x14ac:dyDescent="0.15">
      <c r="A27" s="16"/>
      <c r="B27" s="50"/>
      <c r="C27" s="55"/>
      <c r="D27" s="50" t="s">
        <v>55</v>
      </c>
      <c r="E27" s="50">
        <v>3</v>
      </c>
      <c r="F27" s="138">
        <v>19</v>
      </c>
      <c r="G27" s="138"/>
      <c r="H27" s="135"/>
      <c r="I27" s="133">
        <f>F27*$L$19</f>
        <v>855</v>
      </c>
      <c r="J27" s="50"/>
      <c r="K27" s="50"/>
      <c r="L27" s="50"/>
      <c r="M27" s="50"/>
      <c r="N27" s="50"/>
      <c r="O27" s="50"/>
      <c r="P27" s="28"/>
      <c r="Q27" s="28"/>
      <c r="R27" s="28"/>
      <c r="S27" s="28"/>
      <c r="T27" s="28"/>
      <c r="U27" s="28"/>
      <c r="V27" s="28"/>
    </row>
    <row r="28" spans="1:22" s="15" customFormat="1" ht="15" customHeight="1" x14ac:dyDescent="0.15">
      <c r="A28" s="16"/>
      <c r="B28" s="50"/>
      <c r="C28" s="11"/>
      <c r="D28" s="50" t="s">
        <v>54</v>
      </c>
      <c r="E28" s="50">
        <v>1</v>
      </c>
      <c r="F28" s="138">
        <v>5.5</v>
      </c>
      <c r="G28" s="138"/>
      <c r="H28" s="135"/>
      <c r="I28" s="133">
        <f>F28*$L$19</f>
        <v>247.5</v>
      </c>
      <c r="J28" s="50"/>
      <c r="K28" s="50"/>
      <c r="L28" s="50"/>
      <c r="M28" s="50"/>
      <c r="N28" s="50"/>
      <c r="O28" s="50"/>
      <c r="P28" s="28"/>
      <c r="Q28" s="28"/>
      <c r="R28" s="28"/>
      <c r="S28" s="28"/>
      <c r="T28" s="28"/>
      <c r="U28" s="28"/>
      <c r="V28" s="28"/>
    </row>
    <row r="29" spans="1:22" s="15" customFormat="1" ht="15" customHeight="1" x14ac:dyDescent="0.15">
      <c r="A29" s="16"/>
      <c r="B29" s="50"/>
      <c r="C29" s="11"/>
      <c r="D29" s="50" t="s">
        <v>52</v>
      </c>
      <c r="E29" s="50"/>
      <c r="F29" s="130">
        <f>H26-F27-F28</f>
        <v>7.5</v>
      </c>
      <c r="G29" s="130"/>
      <c r="H29" s="135">
        <v>2.4500000000000002</v>
      </c>
      <c r="I29" s="133">
        <f>F29*$L$19</f>
        <v>337.5</v>
      </c>
      <c r="J29" s="50"/>
      <c r="K29" s="50"/>
      <c r="L29" s="50"/>
      <c r="M29" s="50"/>
      <c r="N29" s="50"/>
      <c r="O29" s="52"/>
      <c r="P29" s="28"/>
      <c r="Q29" s="28"/>
      <c r="R29" s="28"/>
      <c r="S29" s="28"/>
      <c r="T29" s="28"/>
      <c r="U29" s="28"/>
      <c r="V29" s="28"/>
    </row>
    <row r="30" spans="1:22" s="15" customFormat="1" ht="15" customHeight="1" x14ac:dyDescent="0.15">
      <c r="A30" s="16"/>
      <c r="B30" s="52"/>
      <c r="C30" s="11" t="s">
        <v>60</v>
      </c>
      <c r="D30" s="56" t="s">
        <v>61</v>
      </c>
      <c r="E30" s="56">
        <v>4</v>
      </c>
      <c r="F30" s="131">
        <f>SUM(F27:F29)</f>
        <v>32</v>
      </c>
      <c r="G30" s="131"/>
      <c r="H30" s="136"/>
      <c r="I30" s="144">
        <f>F30*$L$19</f>
        <v>1440</v>
      </c>
      <c r="J30" s="50"/>
      <c r="K30" s="50"/>
      <c r="L30" s="50"/>
      <c r="M30" s="50"/>
      <c r="N30" s="50"/>
      <c r="O30" s="50"/>
      <c r="P30" s="28"/>
      <c r="Q30" s="28"/>
      <c r="R30" s="28"/>
      <c r="S30" s="28"/>
      <c r="T30" s="28"/>
      <c r="U30" s="28"/>
      <c r="V30" s="28"/>
    </row>
    <row r="31" spans="1:22" s="15" customFormat="1" ht="15" customHeight="1" x14ac:dyDescent="0.15">
      <c r="A31" s="16"/>
      <c r="B31" s="50"/>
      <c r="C31" s="11" t="s">
        <v>62</v>
      </c>
      <c r="D31" s="50"/>
      <c r="E31" s="50"/>
      <c r="F31" s="130"/>
      <c r="G31" s="130"/>
      <c r="H31" s="139">
        <v>32</v>
      </c>
      <c r="I31" s="133"/>
      <c r="J31" s="50">
        <f>F32+F33</f>
        <v>30.25</v>
      </c>
      <c r="K31" s="50"/>
      <c r="L31" s="50"/>
      <c r="M31" s="50"/>
      <c r="N31" s="50"/>
      <c r="O31" s="50"/>
      <c r="P31" s="28"/>
      <c r="Q31" s="28"/>
      <c r="R31" s="28"/>
      <c r="S31" s="28"/>
      <c r="T31" s="28"/>
      <c r="U31" s="28"/>
      <c r="V31" s="28"/>
    </row>
    <row r="32" spans="1:22" s="15" customFormat="1" ht="15" customHeight="1" x14ac:dyDescent="0.15">
      <c r="A32" s="16"/>
      <c r="B32" s="50"/>
      <c r="C32" s="11"/>
      <c r="D32" s="50" t="s">
        <v>55</v>
      </c>
      <c r="E32" s="50">
        <v>3</v>
      </c>
      <c r="F32" s="138">
        <v>23</v>
      </c>
      <c r="G32" s="138"/>
      <c r="H32" s="135"/>
      <c r="I32" s="133">
        <f>F32*$L$19</f>
        <v>1035</v>
      </c>
      <c r="J32" s="50"/>
      <c r="K32" s="50"/>
      <c r="L32" s="50"/>
      <c r="M32" s="50"/>
      <c r="N32" s="50"/>
      <c r="O32" s="50"/>
      <c r="P32" s="28"/>
      <c r="Q32" s="28"/>
      <c r="R32" s="28"/>
      <c r="S32" s="28"/>
      <c r="T32" s="28"/>
      <c r="U32" s="28"/>
      <c r="V32" s="28"/>
    </row>
    <row r="33" spans="1:22" s="15" customFormat="1" ht="15" customHeight="1" x14ac:dyDescent="0.15">
      <c r="A33" s="16"/>
      <c r="B33" s="50"/>
      <c r="C33" s="11"/>
      <c r="D33" s="50" t="s">
        <v>54</v>
      </c>
      <c r="E33" s="50">
        <v>1</v>
      </c>
      <c r="F33" s="138">
        <v>7.25</v>
      </c>
      <c r="G33" s="138"/>
      <c r="H33" s="135"/>
      <c r="I33" s="133">
        <f>F33*$L$19</f>
        <v>326.25</v>
      </c>
      <c r="J33" s="50"/>
      <c r="K33" s="50"/>
      <c r="L33" s="50"/>
      <c r="M33" s="50"/>
      <c r="N33" s="50"/>
      <c r="O33" s="50"/>
      <c r="P33" s="28"/>
      <c r="Q33" s="28"/>
      <c r="R33" s="28"/>
      <c r="S33" s="28"/>
      <c r="T33" s="28"/>
      <c r="U33" s="28"/>
      <c r="V33" s="28"/>
    </row>
    <row r="34" spans="1:22" s="15" customFormat="1" ht="15" customHeight="1" x14ac:dyDescent="0.15">
      <c r="A34" s="16"/>
      <c r="B34" s="50"/>
      <c r="C34" s="11"/>
      <c r="D34" s="50" t="s">
        <v>52</v>
      </c>
      <c r="E34" s="50"/>
      <c r="F34" s="130">
        <f>H31-F32-F33</f>
        <v>1.75</v>
      </c>
      <c r="G34" s="130"/>
      <c r="H34" s="135">
        <v>3.0250000000000004</v>
      </c>
      <c r="I34" s="133">
        <f>F34*$L$19</f>
        <v>78.75</v>
      </c>
      <c r="J34" s="50"/>
      <c r="K34" s="50"/>
      <c r="L34" s="50"/>
      <c r="M34" s="50"/>
      <c r="N34" s="50"/>
      <c r="O34" s="50"/>
      <c r="P34" s="28"/>
      <c r="Q34" s="28"/>
      <c r="R34" s="28"/>
      <c r="S34" s="28"/>
      <c r="T34" s="28"/>
      <c r="U34" s="28"/>
      <c r="V34" s="28"/>
    </row>
    <row r="35" spans="1:22" s="15" customFormat="1" ht="15" customHeight="1" x14ac:dyDescent="0.15">
      <c r="A35" s="16"/>
      <c r="B35" s="50"/>
      <c r="C35" s="11" t="s">
        <v>63</v>
      </c>
      <c r="D35" s="56" t="s">
        <v>64</v>
      </c>
      <c r="E35" s="56">
        <v>8</v>
      </c>
      <c r="F35" s="131">
        <f>SUM(F32:F34)</f>
        <v>32</v>
      </c>
      <c r="G35" s="131"/>
      <c r="H35" s="136"/>
      <c r="I35" s="144">
        <f>F35*$L$19</f>
        <v>1440</v>
      </c>
      <c r="J35" s="50"/>
      <c r="K35" s="50"/>
      <c r="L35" s="50"/>
      <c r="M35" s="50"/>
      <c r="N35" s="50"/>
      <c r="O35" s="50"/>
      <c r="P35" s="28"/>
      <c r="Q35" s="28"/>
      <c r="R35" s="28"/>
      <c r="S35" s="28"/>
      <c r="T35" s="28"/>
      <c r="U35" s="28"/>
      <c r="V35" s="28"/>
    </row>
    <row r="36" spans="1:22" s="15" customFormat="1" ht="15" customHeight="1" x14ac:dyDescent="0.15">
      <c r="A36" s="16"/>
      <c r="B36" s="50"/>
      <c r="C36" s="11" t="s">
        <v>65</v>
      </c>
      <c r="D36" s="50"/>
      <c r="E36" s="50"/>
      <c r="F36" s="130"/>
      <c r="G36" s="130"/>
      <c r="H36" s="139">
        <v>20</v>
      </c>
      <c r="I36" s="133"/>
      <c r="J36" s="50">
        <f>F37+F38</f>
        <v>15</v>
      </c>
      <c r="K36" s="50"/>
      <c r="L36" s="50"/>
      <c r="M36" s="50"/>
      <c r="N36" s="50"/>
      <c r="O36" s="50"/>
      <c r="P36" s="28"/>
      <c r="Q36" s="28"/>
      <c r="R36" s="28"/>
      <c r="S36" s="28"/>
      <c r="T36" s="28"/>
      <c r="U36" s="28"/>
      <c r="V36" s="28"/>
    </row>
    <row r="37" spans="1:22" s="15" customFormat="1" ht="15" customHeight="1" x14ac:dyDescent="0.15">
      <c r="A37" s="16"/>
      <c r="B37" s="50"/>
      <c r="C37" s="40"/>
      <c r="D37" s="11" t="s">
        <v>55</v>
      </c>
      <c r="E37" s="57">
        <v>2</v>
      </c>
      <c r="F37" s="140">
        <v>13</v>
      </c>
      <c r="G37" s="140"/>
      <c r="H37" s="137"/>
      <c r="I37" s="133">
        <f>F37*$L$19</f>
        <v>585</v>
      </c>
      <c r="J37" s="11"/>
      <c r="K37" s="50"/>
      <c r="L37" s="50"/>
      <c r="M37" s="50"/>
      <c r="N37" s="52"/>
      <c r="O37" s="50"/>
      <c r="P37" s="28"/>
      <c r="Q37" s="28"/>
      <c r="R37" s="28"/>
      <c r="S37" s="28"/>
      <c r="T37" s="28"/>
      <c r="U37" s="28"/>
      <c r="V37" s="28"/>
    </row>
    <row r="38" spans="1:22" s="15" customFormat="1" ht="15" customHeight="1" x14ac:dyDescent="0.15">
      <c r="A38" s="16"/>
      <c r="B38" s="50"/>
      <c r="C38" s="66"/>
      <c r="D38" s="11" t="s">
        <v>54</v>
      </c>
      <c r="E38" s="57">
        <v>0.5</v>
      </c>
      <c r="F38" s="140">
        <v>2</v>
      </c>
      <c r="G38" s="140"/>
      <c r="H38" s="137"/>
      <c r="I38" s="133">
        <f>F38*$L$19</f>
        <v>90</v>
      </c>
      <c r="J38" s="11"/>
      <c r="K38" s="11"/>
      <c r="L38" s="11"/>
      <c r="M38" s="65"/>
      <c r="N38" s="52"/>
      <c r="O38" s="50"/>
      <c r="P38" s="28"/>
      <c r="Q38" s="28"/>
      <c r="R38" s="28"/>
      <c r="S38" s="28"/>
      <c r="T38" s="28"/>
      <c r="U38" s="28"/>
      <c r="V38" s="28"/>
    </row>
    <row r="39" spans="1:22" s="15" customFormat="1" ht="15" customHeight="1" x14ac:dyDescent="0.15">
      <c r="A39" s="16"/>
      <c r="B39" s="50"/>
      <c r="C39" s="11"/>
      <c r="D39" s="134" t="s">
        <v>52</v>
      </c>
      <c r="E39" s="57"/>
      <c r="F39" s="132">
        <f>H36-F37-F38</f>
        <v>5</v>
      </c>
      <c r="G39" s="132"/>
      <c r="H39" s="137">
        <v>1.5</v>
      </c>
      <c r="I39" s="133">
        <f>F39*$L$19</f>
        <v>225</v>
      </c>
      <c r="J39" s="11"/>
      <c r="K39" s="11"/>
      <c r="L39" s="11"/>
      <c r="M39" s="65"/>
      <c r="N39" s="52"/>
      <c r="O39" s="50"/>
      <c r="P39" s="28"/>
      <c r="Q39" s="28"/>
      <c r="R39" s="28"/>
      <c r="S39" s="28"/>
      <c r="T39" s="28"/>
      <c r="U39" s="28"/>
      <c r="V39" s="28"/>
    </row>
    <row r="40" spans="1:22" s="15" customFormat="1" ht="15" customHeight="1" x14ac:dyDescent="0.15">
      <c r="A40" s="16"/>
      <c r="B40" s="50"/>
      <c r="C40" s="11"/>
      <c r="D40" s="40" t="s">
        <v>66</v>
      </c>
      <c r="E40" s="141">
        <v>2.5</v>
      </c>
      <c r="F40" s="142">
        <f>SUM(F37:F39)</f>
        <v>20</v>
      </c>
      <c r="G40" s="142"/>
      <c r="H40" s="143"/>
      <c r="I40" s="144">
        <f>F40*$L$19</f>
        <v>900</v>
      </c>
      <c r="J40" s="11"/>
      <c r="K40" s="11"/>
      <c r="L40" s="11"/>
      <c r="M40" s="64"/>
      <c r="N40" s="53"/>
      <c r="O40" s="50"/>
      <c r="P40" s="28"/>
      <c r="Q40" s="28"/>
      <c r="R40" s="28"/>
      <c r="S40" s="28"/>
      <c r="T40" s="28"/>
      <c r="U40" s="28"/>
      <c r="V40" s="28"/>
    </row>
    <row r="41" spans="1:22" s="15" customFormat="1" ht="15" customHeight="1" x14ac:dyDescent="0.15">
      <c r="A41" s="16"/>
      <c r="B41" s="50"/>
      <c r="C41" s="50"/>
      <c r="D41" s="50"/>
      <c r="E41" s="50"/>
      <c r="F41" s="50"/>
      <c r="G41" s="50"/>
      <c r="H41" s="50"/>
      <c r="I41" s="50"/>
      <c r="J41" s="50"/>
      <c r="K41" s="11"/>
      <c r="L41" s="11"/>
      <c r="M41" s="11"/>
      <c r="N41" s="11"/>
      <c r="O41" s="11"/>
      <c r="P41" s="28"/>
      <c r="Q41" s="28"/>
      <c r="R41" s="28"/>
      <c r="S41" s="28"/>
      <c r="T41" s="28"/>
      <c r="U41" s="28"/>
      <c r="V41" s="28"/>
    </row>
    <row r="42" spans="1:22" s="15" customFormat="1" ht="15" customHeight="1" x14ac:dyDescent="0.15">
      <c r="A42" s="16"/>
      <c r="B42" s="50"/>
      <c r="C42" s="50" t="s">
        <v>373</v>
      </c>
      <c r="D42" s="50"/>
      <c r="E42" s="50"/>
      <c r="F42" s="50">
        <f>F25+F30+F35+F40</f>
        <v>105.5</v>
      </c>
      <c r="G42" s="50">
        <v>90</v>
      </c>
      <c r="H42" s="50"/>
      <c r="I42" s="50"/>
      <c r="J42" s="50"/>
      <c r="K42" s="50"/>
      <c r="L42" s="50"/>
      <c r="M42" s="50"/>
      <c r="N42" s="50"/>
      <c r="O42" s="28"/>
      <c r="P42" s="28"/>
      <c r="Q42" s="28"/>
      <c r="R42" s="28"/>
      <c r="S42" s="28"/>
      <c r="T42" s="28"/>
      <c r="U42" s="28"/>
    </row>
    <row r="43" spans="1:22" s="15" customFormat="1" ht="15" customHeight="1" x14ac:dyDescent="0.15">
      <c r="A43" s="16"/>
      <c r="B43" s="50"/>
      <c r="C43" s="56" t="s">
        <v>67</v>
      </c>
      <c r="D43" s="50"/>
      <c r="E43" s="50"/>
      <c r="F43" s="144">
        <f>I25+I30+I35+I40</f>
        <v>4747.5</v>
      </c>
      <c r="G43" s="162">
        <f>G42/F42*F43</f>
        <v>4050</v>
      </c>
      <c r="H43" s="50"/>
      <c r="I43" s="50"/>
      <c r="J43" s="50"/>
      <c r="K43" s="50"/>
      <c r="L43" s="50"/>
      <c r="M43" s="50"/>
      <c r="N43" s="50"/>
      <c r="O43" s="28"/>
      <c r="P43" s="28"/>
      <c r="Q43" s="28"/>
      <c r="R43" s="28"/>
      <c r="S43" s="28"/>
      <c r="T43" s="28"/>
      <c r="U43" s="28"/>
    </row>
    <row r="44" spans="1:22" s="15" customFormat="1" ht="15" customHeight="1" x14ac:dyDescent="0.15">
      <c r="A44" s="16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28"/>
      <c r="P44" s="28"/>
      <c r="Q44" s="28"/>
      <c r="R44" s="28"/>
      <c r="S44" s="28"/>
      <c r="T44" s="28"/>
      <c r="U44" s="28"/>
    </row>
    <row r="45" spans="1:22" s="15" customFormat="1" ht="15" customHeight="1" x14ac:dyDescent="0.15">
      <c r="A45" s="16"/>
      <c r="B45" s="50"/>
      <c r="C45" s="52" t="s">
        <v>68</v>
      </c>
      <c r="D45" s="52" t="s">
        <v>69</v>
      </c>
      <c r="E45" s="52" t="s">
        <v>70</v>
      </c>
      <c r="F45" s="52" t="s">
        <v>71</v>
      </c>
      <c r="G45" s="52" t="s">
        <v>72</v>
      </c>
      <c r="H45" s="52" t="s">
        <v>14</v>
      </c>
      <c r="I45" s="52" t="s">
        <v>391</v>
      </c>
      <c r="J45" s="52" t="s">
        <v>73</v>
      </c>
      <c r="K45" s="52" t="s">
        <v>74</v>
      </c>
      <c r="L45" s="52" t="s">
        <v>75</v>
      </c>
      <c r="M45" s="52" t="s">
        <v>44</v>
      </c>
      <c r="N45" s="50"/>
      <c r="O45" s="28"/>
      <c r="P45" s="28"/>
      <c r="Q45" s="28"/>
      <c r="R45" s="28"/>
      <c r="S45" s="28"/>
      <c r="T45" s="28"/>
      <c r="U45" s="28"/>
    </row>
    <row r="46" spans="1:22" s="15" customFormat="1" ht="15" customHeight="1" x14ac:dyDescent="0.15">
      <c r="A46" s="16"/>
      <c r="B46" s="50"/>
      <c r="C46" s="50" t="s">
        <v>77</v>
      </c>
      <c r="D46" s="50" t="s">
        <v>84</v>
      </c>
      <c r="E46" s="50"/>
      <c r="F46" s="50"/>
      <c r="G46" s="50"/>
      <c r="H46" s="50"/>
      <c r="I46" s="147"/>
      <c r="J46" s="147"/>
      <c r="K46" s="147"/>
      <c r="L46" s="50"/>
      <c r="M46" s="147">
        <v>54</v>
      </c>
      <c r="N46" s="50"/>
      <c r="O46" s="28"/>
      <c r="P46" s="28"/>
      <c r="Q46" s="28"/>
      <c r="R46" s="28"/>
      <c r="S46" s="28"/>
      <c r="T46" s="28"/>
      <c r="U46" s="28"/>
    </row>
    <row r="47" spans="1:22" s="15" customFormat="1" ht="15" customHeight="1" x14ac:dyDescent="0.15">
      <c r="A47" s="16"/>
      <c r="B47" s="50"/>
      <c r="C47" s="50" t="s">
        <v>78</v>
      </c>
      <c r="D47" s="50" t="s">
        <v>79</v>
      </c>
      <c r="E47" s="50" t="s">
        <v>80</v>
      </c>
      <c r="F47" s="50" t="s">
        <v>81</v>
      </c>
      <c r="G47" s="50">
        <v>12</v>
      </c>
      <c r="H47" s="50" t="s">
        <v>82</v>
      </c>
      <c r="I47" s="147">
        <v>2085</v>
      </c>
      <c r="J47" s="147">
        <v>100000</v>
      </c>
      <c r="K47" s="147"/>
      <c r="L47" s="50"/>
      <c r="M47" s="147">
        <v>300</v>
      </c>
      <c r="N47" s="50"/>
      <c r="O47" s="28"/>
      <c r="P47" s="28"/>
      <c r="Q47" s="28"/>
      <c r="R47" s="28"/>
      <c r="S47" s="28"/>
      <c r="T47" s="28"/>
      <c r="U47" s="28"/>
    </row>
    <row r="48" spans="1:22" s="15" customFormat="1" ht="15" customHeight="1" x14ac:dyDescent="0.15">
      <c r="A48" s="16"/>
      <c r="B48" s="50"/>
      <c r="C48" s="50" t="s">
        <v>83</v>
      </c>
      <c r="D48" s="50" t="s">
        <v>84</v>
      </c>
      <c r="E48" s="50"/>
      <c r="F48" s="50"/>
      <c r="G48" s="50">
        <v>12</v>
      </c>
      <c r="H48" s="50" t="s">
        <v>82</v>
      </c>
      <c r="I48" s="147">
        <v>1200</v>
      </c>
      <c r="J48" s="147">
        <v>14400</v>
      </c>
      <c r="K48" s="147"/>
      <c r="L48" s="50"/>
      <c r="M48" s="147">
        <v>300</v>
      </c>
      <c r="N48" s="50"/>
      <c r="O48" s="28"/>
      <c r="P48" s="28"/>
      <c r="Q48" s="28"/>
      <c r="R48" s="28"/>
      <c r="S48" s="28"/>
      <c r="T48" s="28"/>
      <c r="U48" s="28"/>
    </row>
    <row r="49" spans="1:21" s="15" customFormat="1" ht="15" customHeight="1" x14ac:dyDescent="0.15">
      <c r="A49" s="16"/>
      <c r="B49" s="50"/>
      <c r="C49" s="50" t="s">
        <v>85</v>
      </c>
      <c r="D49" s="50" t="s">
        <v>84</v>
      </c>
      <c r="E49" s="50"/>
      <c r="F49" s="50"/>
      <c r="G49" s="50">
        <v>12</v>
      </c>
      <c r="H49" s="50" t="s">
        <v>82</v>
      </c>
      <c r="I49" s="147"/>
      <c r="J49" s="147">
        <v>50</v>
      </c>
      <c r="K49" s="147"/>
      <c r="L49" s="50"/>
      <c r="M49" s="147">
        <v>10</v>
      </c>
      <c r="N49" s="50"/>
      <c r="O49" s="28"/>
      <c r="P49" s="28"/>
      <c r="Q49" s="28"/>
      <c r="R49" s="28"/>
      <c r="S49" s="28"/>
      <c r="T49" s="28"/>
      <c r="U49" s="28"/>
    </row>
    <row r="50" spans="1:21" s="15" customFormat="1" ht="15" customHeight="1" x14ac:dyDescent="0.15">
      <c r="A50" s="16"/>
      <c r="B50" s="50"/>
      <c r="C50" s="50" t="s">
        <v>87</v>
      </c>
      <c r="D50" s="50" t="s">
        <v>84</v>
      </c>
      <c r="E50" s="50"/>
      <c r="F50" s="50"/>
      <c r="G50" s="50"/>
      <c r="H50" s="50"/>
      <c r="I50" s="147"/>
      <c r="J50" s="147">
        <v>78</v>
      </c>
      <c r="K50" s="147">
        <v>177</v>
      </c>
      <c r="L50" s="50"/>
      <c r="M50" s="147">
        <v>78</v>
      </c>
      <c r="N50" s="50"/>
      <c r="O50" s="28"/>
      <c r="P50" s="28"/>
      <c r="Q50" s="28"/>
      <c r="R50" s="28"/>
      <c r="S50" s="28"/>
      <c r="T50" s="28"/>
      <c r="U50" s="28"/>
    </row>
    <row r="51" spans="1:21" s="15" customFormat="1" ht="15" customHeight="1" x14ac:dyDescent="0.15">
      <c r="A51" s="16"/>
      <c r="B51" s="50"/>
      <c r="C51" s="50" t="s">
        <v>88</v>
      </c>
      <c r="D51" s="50" t="s">
        <v>89</v>
      </c>
      <c r="E51" s="50"/>
      <c r="F51" s="50"/>
      <c r="G51" s="50">
        <v>0.25</v>
      </c>
      <c r="H51" s="50" t="s">
        <v>90</v>
      </c>
      <c r="I51" s="147">
        <v>1286.25</v>
      </c>
      <c r="J51" s="147">
        <v>321.5625</v>
      </c>
      <c r="K51" s="147">
        <v>248.8</v>
      </c>
      <c r="L51" s="50"/>
      <c r="M51" s="147">
        <v>321.5625</v>
      </c>
      <c r="N51" s="50"/>
      <c r="O51" s="28"/>
      <c r="P51" s="28"/>
      <c r="Q51" s="28"/>
      <c r="R51" s="28"/>
      <c r="S51" s="28"/>
      <c r="T51" s="28"/>
      <c r="U51" s="28"/>
    </row>
    <row r="52" spans="1:21" s="15" customFormat="1" ht="15" customHeight="1" x14ac:dyDescent="0.15">
      <c r="A52" s="16"/>
      <c r="B52" s="50"/>
      <c r="C52" s="50" t="s">
        <v>91</v>
      </c>
      <c r="D52" s="50" t="s">
        <v>92</v>
      </c>
      <c r="E52" s="50" t="s">
        <v>93</v>
      </c>
      <c r="F52" s="50" t="s">
        <v>94</v>
      </c>
      <c r="G52" s="50">
        <v>2</v>
      </c>
      <c r="H52" s="50" t="s">
        <v>1</v>
      </c>
      <c r="I52" s="147">
        <v>7529</v>
      </c>
      <c r="J52" s="147">
        <v>15058</v>
      </c>
      <c r="K52" s="147">
        <v>-885</v>
      </c>
      <c r="L52" s="50"/>
      <c r="M52" s="147">
        <v>72.39</v>
      </c>
      <c r="N52" s="50"/>
      <c r="O52" s="28"/>
      <c r="P52" s="28"/>
      <c r="Q52" s="28"/>
      <c r="R52" s="28"/>
      <c r="S52" s="28"/>
      <c r="T52" s="28"/>
      <c r="U52" s="28"/>
    </row>
    <row r="53" spans="1:21" s="15" customFormat="1" ht="15" customHeight="1" x14ac:dyDescent="0.15">
      <c r="A53" s="16"/>
      <c r="B53" s="50"/>
      <c r="C53" s="50" t="s">
        <v>95</v>
      </c>
      <c r="D53" s="50" t="s">
        <v>96</v>
      </c>
      <c r="E53" s="50" t="s">
        <v>97</v>
      </c>
      <c r="F53" s="50" t="s">
        <v>98</v>
      </c>
      <c r="G53" s="50">
        <v>1</v>
      </c>
      <c r="H53" s="50" t="s">
        <v>1</v>
      </c>
      <c r="I53" s="147"/>
      <c r="J53" s="147">
        <v>0</v>
      </c>
      <c r="K53" s="147"/>
      <c r="L53" s="50"/>
      <c r="M53" s="147">
        <v>60</v>
      </c>
      <c r="N53" s="50"/>
      <c r="O53" s="28"/>
      <c r="P53" s="28"/>
      <c r="Q53" s="28"/>
      <c r="R53" s="28"/>
      <c r="S53" s="28"/>
      <c r="T53" s="28"/>
      <c r="U53" s="28"/>
    </row>
    <row r="54" spans="1:21" s="15" customFormat="1" ht="15" customHeight="1" x14ac:dyDescent="0.15">
      <c r="A54" s="16"/>
      <c r="B54" s="50"/>
      <c r="C54" s="50" t="s">
        <v>99</v>
      </c>
      <c r="D54" s="50" t="s">
        <v>100</v>
      </c>
      <c r="E54" s="50" t="s">
        <v>101</v>
      </c>
      <c r="F54" s="50" t="s">
        <v>98</v>
      </c>
      <c r="G54" s="50">
        <v>1</v>
      </c>
      <c r="H54" s="50" t="s">
        <v>1</v>
      </c>
      <c r="I54" s="147"/>
      <c r="J54" s="147">
        <v>0</v>
      </c>
      <c r="K54" s="147"/>
      <c r="L54" s="50"/>
      <c r="M54" s="147">
        <v>1560</v>
      </c>
      <c r="N54" s="50"/>
      <c r="O54" s="28"/>
      <c r="P54" s="28"/>
      <c r="Q54" s="28"/>
      <c r="R54" s="28"/>
      <c r="S54" s="28"/>
      <c r="T54" s="28"/>
      <c r="U54" s="28"/>
    </row>
    <row r="55" spans="1:21" s="15" customFormat="1" ht="15" customHeight="1" x14ac:dyDescent="0.15">
      <c r="A55" s="16"/>
      <c r="B55" s="50"/>
      <c r="C55" s="50" t="s">
        <v>102</v>
      </c>
      <c r="D55" s="50" t="s">
        <v>92</v>
      </c>
      <c r="E55" s="50" t="s">
        <v>101</v>
      </c>
      <c r="F55" s="50" t="s">
        <v>98</v>
      </c>
      <c r="G55" s="50">
        <v>1</v>
      </c>
      <c r="H55" s="50" t="s">
        <v>1</v>
      </c>
      <c r="I55" s="147">
        <v>3565.5</v>
      </c>
      <c r="J55" s="147">
        <v>3565.5</v>
      </c>
      <c r="K55" s="147"/>
      <c r="L55" s="50"/>
      <c r="M55" s="147">
        <v>13.713461538461539</v>
      </c>
      <c r="N55" s="50"/>
      <c r="O55" s="28"/>
      <c r="P55" s="28"/>
      <c r="Q55" s="28"/>
      <c r="R55" s="28"/>
      <c r="S55" s="28"/>
      <c r="T55" s="28"/>
      <c r="U55" s="28"/>
    </row>
    <row r="56" spans="1:21" s="15" customFormat="1" ht="15" customHeight="1" x14ac:dyDescent="0.15">
      <c r="A56" s="16"/>
      <c r="B56" s="50"/>
      <c r="C56" s="50"/>
      <c r="D56" s="50"/>
      <c r="E56" s="50"/>
      <c r="F56" s="50"/>
      <c r="G56" s="50"/>
      <c r="H56" s="50"/>
      <c r="I56" s="147"/>
      <c r="J56" s="147"/>
      <c r="K56" s="147"/>
      <c r="L56" s="50"/>
      <c r="M56" s="147"/>
      <c r="N56" s="50"/>
      <c r="O56" s="28"/>
      <c r="P56" s="28"/>
      <c r="Q56" s="28"/>
      <c r="R56" s="28"/>
      <c r="S56" s="28"/>
      <c r="T56" s="28"/>
      <c r="U56" s="28"/>
    </row>
    <row r="57" spans="1:21" s="15" customFormat="1" ht="15" customHeight="1" x14ac:dyDescent="0.15">
      <c r="A57" s="16"/>
      <c r="B57" s="50"/>
      <c r="C57" s="56" t="s">
        <v>387</v>
      </c>
      <c r="D57" s="56"/>
      <c r="E57" s="56"/>
      <c r="F57" s="56"/>
      <c r="G57" s="56"/>
      <c r="H57" s="56"/>
      <c r="I57" s="148"/>
      <c r="J57" s="148"/>
      <c r="K57" s="148"/>
      <c r="L57" s="56"/>
      <c r="M57" s="148">
        <v>2759.6659615384619</v>
      </c>
      <c r="N57" s="50"/>
      <c r="O57" s="28"/>
      <c r="P57" s="28"/>
      <c r="Q57" s="28"/>
      <c r="R57" s="28"/>
      <c r="S57" s="28"/>
      <c r="T57" s="28"/>
      <c r="U57" s="28"/>
    </row>
    <row r="58" spans="1:21" s="15" customFormat="1" ht="15" customHeight="1" x14ac:dyDescent="0.15">
      <c r="A58" s="16"/>
      <c r="B58" s="50"/>
      <c r="C58" s="50"/>
      <c r="D58" s="50"/>
      <c r="E58" s="50"/>
      <c r="F58" s="50"/>
      <c r="G58" s="50"/>
      <c r="H58" s="50"/>
      <c r="I58" s="147"/>
      <c r="J58" s="147"/>
      <c r="K58" s="147"/>
      <c r="L58" s="50"/>
      <c r="M58" s="147"/>
      <c r="N58" s="50"/>
      <c r="O58" s="28"/>
      <c r="P58" s="28"/>
      <c r="Q58" s="28"/>
      <c r="R58" s="28"/>
      <c r="S58" s="28"/>
      <c r="T58" s="28"/>
      <c r="U58" s="28"/>
    </row>
    <row r="59" spans="1:21" s="15" customFormat="1" ht="15" customHeight="1" x14ac:dyDescent="0.15">
      <c r="A59" s="16"/>
      <c r="B59" s="50"/>
      <c r="C59" s="52" t="s">
        <v>103</v>
      </c>
      <c r="D59" s="52" t="s">
        <v>69</v>
      </c>
      <c r="E59" s="52" t="s">
        <v>70</v>
      </c>
      <c r="F59" s="52" t="s">
        <v>71</v>
      </c>
      <c r="G59" s="52" t="s">
        <v>72</v>
      </c>
      <c r="H59" s="52" t="s">
        <v>14</v>
      </c>
      <c r="I59" s="52" t="s">
        <v>104</v>
      </c>
      <c r="J59" s="52" t="s">
        <v>105</v>
      </c>
      <c r="K59" s="52" t="s">
        <v>106</v>
      </c>
      <c r="L59" s="52" t="s">
        <v>75</v>
      </c>
      <c r="M59" s="52" t="s">
        <v>76</v>
      </c>
      <c r="N59" s="50"/>
      <c r="O59" s="28"/>
      <c r="P59" s="28"/>
      <c r="Q59" s="28"/>
      <c r="R59" s="28"/>
      <c r="S59" s="28"/>
      <c r="T59" s="28"/>
      <c r="U59" s="28"/>
    </row>
    <row r="60" spans="1:21" s="15" customFormat="1" ht="15" customHeight="1" x14ac:dyDescent="0.15">
      <c r="A60" s="16"/>
      <c r="B60" s="50"/>
      <c r="C60" s="50" t="s">
        <v>107</v>
      </c>
      <c r="D60" s="50" t="s">
        <v>92</v>
      </c>
      <c r="E60" s="50" t="s">
        <v>108</v>
      </c>
      <c r="F60" s="50"/>
      <c r="G60" s="50">
        <v>3</v>
      </c>
      <c r="H60" s="50" t="s">
        <v>1</v>
      </c>
      <c r="I60" s="50"/>
      <c r="J60" s="50"/>
      <c r="K60" s="50"/>
      <c r="L60" s="50"/>
      <c r="M60" s="50" t="s">
        <v>109</v>
      </c>
      <c r="N60" s="50"/>
      <c r="O60" s="28"/>
      <c r="P60" s="28"/>
      <c r="Q60" s="28"/>
      <c r="R60" s="28"/>
      <c r="S60" s="28"/>
      <c r="T60" s="28"/>
      <c r="U60" s="28"/>
    </row>
    <row r="61" spans="1:21" s="15" customFormat="1" ht="15" customHeight="1" x14ac:dyDescent="0.15">
      <c r="A61" s="16"/>
      <c r="B61" s="50"/>
      <c r="C61" s="50" t="s">
        <v>110</v>
      </c>
      <c r="D61" s="50" t="s">
        <v>92</v>
      </c>
      <c r="E61" s="50" t="s">
        <v>111</v>
      </c>
      <c r="F61" s="50"/>
      <c r="G61" s="50">
        <v>1</v>
      </c>
      <c r="H61" s="50" t="s">
        <v>1</v>
      </c>
      <c r="I61" s="50"/>
      <c r="J61" s="50"/>
      <c r="K61" s="50"/>
      <c r="L61" s="50"/>
      <c r="M61" s="50" t="s">
        <v>109</v>
      </c>
      <c r="N61" s="50"/>
      <c r="O61" s="28"/>
      <c r="P61" s="28"/>
      <c r="Q61" s="28"/>
      <c r="R61" s="28"/>
      <c r="S61" s="28"/>
      <c r="T61" s="28"/>
      <c r="U61" s="28"/>
    </row>
    <row r="62" spans="1:21" s="15" customFormat="1" ht="15" customHeight="1" x14ac:dyDescent="0.15">
      <c r="A62" s="16"/>
      <c r="B62" s="50"/>
      <c r="C62" s="50" t="s">
        <v>112</v>
      </c>
      <c r="D62" s="50" t="s">
        <v>92</v>
      </c>
      <c r="E62" s="50" t="s">
        <v>111</v>
      </c>
      <c r="F62" s="50"/>
      <c r="G62" s="50">
        <v>1</v>
      </c>
      <c r="H62" s="50" t="s">
        <v>1</v>
      </c>
      <c r="I62" s="50"/>
      <c r="J62" s="50"/>
      <c r="K62" s="50"/>
      <c r="L62" s="50"/>
      <c r="M62" s="50" t="s">
        <v>109</v>
      </c>
      <c r="N62" s="50"/>
      <c r="O62" s="28"/>
      <c r="P62" s="28"/>
      <c r="Q62" s="28"/>
      <c r="R62" s="28"/>
      <c r="S62" s="28"/>
      <c r="T62" s="28"/>
      <c r="U62" s="28"/>
    </row>
    <row r="63" spans="1:21" s="15" customFormat="1" ht="15" customHeight="1" x14ac:dyDescent="0.15">
      <c r="A63" s="16"/>
      <c r="B63" s="50"/>
      <c r="C63" s="50" t="s">
        <v>113</v>
      </c>
      <c r="D63" s="50" t="s">
        <v>92</v>
      </c>
      <c r="E63" s="50" t="s">
        <v>111</v>
      </c>
      <c r="F63" s="50"/>
      <c r="G63" s="50">
        <v>1</v>
      </c>
      <c r="H63" s="50" t="s">
        <v>1</v>
      </c>
      <c r="I63" s="50"/>
      <c r="J63" s="50"/>
      <c r="K63" s="50"/>
      <c r="L63" s="50"/>
      <c r="M63" s="50" t="s">
        <v>109</v>
      </c>
      <c r="N63" s="50"/>
      <c r="O63" s="28"/>
      <c r="P63" s="28"/>
      <c r="Q63" s="28"/>
      <c r="R63" s="28"/>
      <c r="S63" s="28"/>
      <c r="T63" s="28"/>
      <c r="U63" s="28"/>
    </row>
    <row r="64" spans="1:21" s="15" customFormat="1" ht="15" customHeight="1" x14ac:dyDescent="0.15">
      <c r="A64" s="16"/>
      <c r="B64" s="50"/>
      <c r="C64" s="50" t="s">
        <v>114</v>
      </c>
      <c r="D64" s="50" t="s">
        <v>92</v>
      </c>
      <c r="E64" s="50" t="s">
        <v>111</v>
      </c>
      <c r="F64" s="50"/>
      <c r="G64" s="50">
        <v>1</v>
      </c>
      <c r="H64" s="50" t="s">
        <v>1</v>
      </c>
      <c r="I64" s="50"/>
      <c r="J64" s="50"/>
      <c r="K64" s="50"/>
      <c r="L64" s="50"/>
      <c r="M64" s="50" t="s">
        <v>109</v>
      </c>
      <c r="N64" s="50"/>
      <c r="O64" s="28"/>
      <c r="P64" s="28"/>
      <c r="Q64" s="28"/>
      <c r="R64" s="28"/>
      <c r="S64" s="28"/>
      <c r="T64" s="28"/>
      <c r="U64" s="28"/>
    </row>
    <row r="65" spans="1:21" s="15" customFormat="1" ht="15" customHeight="1" x14ac:dyDescent="0.15">
      <c r="A65" s="16"/>
      <c r="B65" s="50"/>
      <c r="C65" s="50" t="s">
        <v>115</v>
      </c>
      <c r="D65" s="50" t="s">
        <v>92</v>
      </c>
      <c r="E65" s="50" t="s">
        <v>111</v>
      </c>
      <c r="F65" s="50"/>
      <c r="G65" s="50">
        <v>1</v>
      </c>
      <c r="H65" s="50" t="s">
        <v>1</v>
      </c>
      <c r="I65" s="50"/>
      <c r="J65" s="50"/>
      <c r="K65" s="50"/>
      <c r="L65" s="50"/>
      <c r="M65" s="50" t="s">
        <v>109</v>
      </c>
      <c r="N65" s="50"/>
      <c r="O65" s="28"/>
      <c r="P65" s="28"/>
      <c r="Q65" s="28"/>
      <c r="R65" s="28"/>
      <c r="S65" s="28"/>
      <c r="T65" s="28"/>
      <c r="U65" s="28"/>
    </row>
    <row r="66" spans="1:21" s="15" customFormat="1" ht="15" customHeight="1" x14ac:dyDescent="0.15">
      <c r="A66" s="16"/>
      <c r="B66" s="50"/>
      <c r="C66" s="50" t="s">
        <v>116</v>
      </c>
      <c r="D66" s="50" t="s">
        <v>92</v>
      </c>
      <c r="E66" s="50" t="s">
        <v>111</v>
      </c>
      <c r="F66" s="50"/>
      <c r="G66" s="50">
        <v>1</v>
      </c>
      <c r="H66" s="50" t="s">
        <v>1</v>
      </c>
      <c r="I66" s="50"/>
      <c r="J66" s="50"/>
      <c r="K66" s="50"/>
      <c r="L66" s="50"/>
      <c r="M66" s="50" t="s">
        <v>109</v>
      </c>
      <c r="N66" s="50"/>
      <c r="O66" s="28"/>
      <c r="P66" s="28"/>
      <c r="Q66" s="28"/>
      <c r="R66" s="28"/>
      <c r="S66" s="28"/>
      <c r="T66" s="28"/>
      <c r="U66" s="28"/>
    </row>
    <row r="67" spans="1:21" s="15" customFormat="1" ht="15" customHeight="1" x14ac:dyDescent="0.15">
      <c r="A67" s="16"/>
      <c r="B67" s="50"/>
      <c r="C67" s="50" t="s">
        <v>117</v>
      </c>
      <c r="D67" s="50" t="s">
        <v>92</v>
      </c>
      <c r="E67" s="50" t="s">
        <v>118</v>
      </c>
      <c r="F67" s="50"/>
      <c r="G67" s="50">
        <v>6</v>
      </c>
      <c r="H67" s="50" t="s">
        <v>1</v>
      </c>
      <c r="I67" s="50"/>
      <c r="J67" s="50"/>
      <c r="K67" s="50"/>
      <c r="L67" s="50"/>
      <c r="M67" s="50" t="s">
        <v>109</v>
      </c>
      <c r="N67" s="50"/>
      <c r="O67" s="28"/>
      <c r="P67" s="28"/>
      <c r="Q67" s="28"/>
      <c r="R67" s="28"/>
      <c r="S67" s="28"/>
      <c r="T67" s="28"/>
      <c r="U67" s="28"/>
    </row>
    <row r="68" spans="1:21" s="15" customFormat="1" ht="15" customHeight="1" x14ac:dyDescent="0.15">
      <c r="A68" s="16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28"/>
      <c r="P68" s="28"/>
      <c r="Q68" s="28"/>
      <c r="R68" s="28"/>
      <c r="S68" s="28"/>
      <c r="T68" s="28"/>
      <c r="U68" s="28"/>
    </row>
    <row r="69" spans="1:21" s="15" customFormat="1" ht="15" customHeight="1" x14ac:dyDescent="0.15">
      <c r="A69" s="16"/>
      <c r="B69" s="50"/>
      <c r="C69" s="56" t="s">
        <v>388</v>
      </c>
      <c r="D69" s="50"/>
      <c r="E69" s="50"/>
      <c r="F69" s="50"/>
      <c r="G69" s="50"/>
      <c r="H69" s="50"/>
      <c r="I69" s="50"/>
      <c r="J69" s="50"/>
      <c r="K69" s="50"/>
      <c r="L69" s="50"/>
      <c r="M69" s="114">
        <v>15</v>
      </c>
      <c r="N69" s="50"/>
      <c r="O69" s="28"/>
      <c r="P69" s="28"/>
      <c r="Q69" s="28"/>
      <c r="R69" s="28"/>
      <c r="S69" s="28"/>
      <c r="T69" s="28"/>
      <c r="U69" s="28"/>
    </row>
    <row r="70" spans="1:21" s="15" customFormat="1" ht="15" customHeight="1" x14ac:dyDescent="0.15">
      <c r="A70" s="16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28"/>
      <c r="P70" s="28"/>
      <c r="Q70" s="28"/>
      <c r="R70" s="28"/>
      <c r="S70" s="28"/>
      <c r="T70" s="28"/>
      <c r="U70" s="28"/>
    </row>
    <row r="71" spans="1:21" s="15" customFormat="1" ht="15" customHeight="1" x14ac:dyDescent="0.15">
      <c r="A71" s="16"/>
      <c r="B71" s="50"/>
      <c r="C71" s="52" t="s">
        <v>119</v>
      </c>
      <c r="D71" s="52" t="s">
        <v>69</v>
      </c>
      <c r="E71" s="52" t="s">
        <v>70</v>
      </c>
      <c r="F71" s="52" t="s">
        <v>71</v>
      </c>
      <c r="G71" s="52" t="s">
        <v>72</v>
      </c>
      <c r="H71" s="52" t="s">
        <v>14</v>
      </c>
      <c r="I71" s="52"/>
      <c r="J71" s="52" t="s">
        <v>104</v>
      </c>
      <c r="K71" s="52" t="s">
        <v>106</v>
      </c>
      <c r="L71" s="52" t="s">
        <v>75</v>
      </c>
      <c r="M71" s="52" t="s">
        <v>76</v>
      </c>
      <c r="N71" s="50"/>
      <c r="O71" s="28"/>
      <c r="P71" s="28"/>
      <c r="Q71" s="28"/>
      <c r="R71" s="28"/>
      <c r="S71" s="28"/>
      <c r="T71" s="28"/>
      <c r="U71" s="28"/>
    </row>
    <row r="72" spans="1:21" s="15" customFormat="1" ht="15" customHeight="1" x14ac:dyDescent="0.15">
      <c r="A72" s="16"/>
      <c r="B72" s="50"/>
      <c r="C72" s="50" t="s">
        <v>120</v>
      </c>
      <c r="D72" s="50" t="s">
        <v>92</v>
      </c>
      <c r="E72" s="50" t="s">
        <v>86</v>
      </c>
      <c r="F72" s="50"/>
      <c r="G72" s="51">
        <v>2</v>
      </c>
      <c r="H72" s="50" t="s">
        <v>14</v>
      </c>
      <c r="I72" s="114"/>
      <c r="J72" s="119">
        <v>3.09</v>
      </c>
      <c r="K72" s="114"/>
      <c r="L72" s="114"/>
      <c r="M72" s="114">
        <f>J72*G72</f>
        <v>6.18</v>
      </c>
      <c r="N72" s="50"/>
      <c r="O72" s="28"/>
      <c r="P72" s="28"/>
      <c r="Q72" s="28"/>
      <c r="R72" s="28"/>
      <c r="S72" s="28"/>
      <c r="T72" s="28"/>
      <c r="U72" s="28"/>
    </row>
    <row r="73" spans="1:21" s="15" customFormat="1" ht="15" customHeight="1" x14ac:dyDescent="0.15">
      <c r="A73" s="16"/>
      <c r="B73" s="50"/>
      <c r="C73" s="50" t="s">
        <v>121</v>
      </c>
      <c r="D73" s="50" t="s">
        <v>92</v>
      </c>
      <c r="E73" s="50" t="s">
        <v>86</v>
      </c>
      <c r="F73" s="50"/>
      <c r="G73" s="51">
        <v>1</v>
      </c>
      <c r="H73" s="50" t="s">
        <v>122</v>
      </c>
      <c r="I73" s="114"/>
      <c r="J73" s="119">
        <v>300</v>
      </c>
      <c r="K73" s="114"/>
      <c r="L73" s="114"/>
      <c r="M73" s="114">
        <f t="shared" ref="M73:M87" si="6">J73*G73</f>
        <v>300</v>
      </c>
      <c r="N73" s="50"/>
      <c r="O73" s="28"/>
      <c r="P73" s="28"/>
      <c r="Q73" s="28"/>
      <c r="R73" s="28"/>
      <c r="S73" s="28"/>
      <c r="T73" s="28"/>
      <c r="U73" s="28"/>
    </row>
    <row r="74" spans="1:21" s="15" customFormat="1" ht="15" customHeight="1" x14ac:dyDescent="0.15">
      <c r="A74" s="16"/>
      <c r="B74" s="50"/>
      <c r="C74" s="50" t="s">
        <v>19</v>
      </c>
      <c r="D74" s="50" t="s">
        <v>92</v>
      </c>
      <c r="E74" s="50" t="s">
        <v>86</v>
      </c>
      <c r="F74" s="50"/>
      <c r="G74" s="51">
        <v>1</v>
      </c>
      <c r="H74" s="50" t="s">
        <v>122</v>
      </c>
      <c r="I74" s="114"/>
      <c r="J74" s="119">
        <v>20.59</v>
      </c>
      <c r="K74" s="114"/>
      <c r="L74" s="114"/>
      <c r="M74" s="114">
        <f t="shared" si="6"/>
        <v>20.59</v>
      </c>
      <c r="N74" s="50"/>
      <c r="O74" s="28"/>
      <c r="P74" s="28"/>
      <c r="Q74" s="28"/>
      <c r="R74" s="28"/>
      <c r="S74" s="28"/>
      <c r="T74" s="28"/>
      <c r="U74" s="28"/>
    </row>
    <row r="75" spans="1:21" s="15" customFormat="1" ht="15" customHeight="1" x14ac:dyDescent="0.15">
      <c r="A75" s="16"/>
      <c r="B75" s="50"/>
      <c r="C75" s="50" t="s">
        <v>123</v>
      </c>
      <c r="D75" s="50" t="s">
        <v>92</v>
      </c>
      <c r="E75" s="50" t="s">
        <v>86</v>
      </c>
      <c r="F75" s="50"/>
      <c r="G75" s="51">
        <v>1</v>
      </c>
      <c r="H75" s="50" t="s">
        <v>122</v>
      </c>
      <c r="I75" s="114"/>
      <c r="J75" s="119">
        <v>6.95</v>
      </c>
      <c r="K75" s="114"/>
      <c r="L75" s="114"/>
      <c r="M75" s="114">
        <f t="shared" si="6"/>
        <v>6.95</v>
      </c>
      <c r="N75" s="50"/>
      <c r="O75" s="28"/>
      <c r="P75" s="28"/>
      <c r="Q75" s="28"/>
      <c r="R75" s="28"/>
      <c r="S75" s="28"/>
      <c r="T75" s="28"/>
      <c r="U75" s="28"/>
    </row>
    <row r="76" spans="1:21" s="15" customFormat="1" ht="15" customHeight="1" x14ac:dyDescent="0.15">
      <c r="A76" s="16"/>
      <c r="B76" s="50"/>
      <c r="C76" s="50" t="s">
        <v>124</v>
      </c>
      <c r="D76" s="50" t="s">
        <v>92</v>
      </c>
      <c r="E76" s="50" t="s">
        <v>86</v>
      </c>
      <c r="F76" s="50"/>
      <c r="G76" s="51">
        <v>1</v>
      </c>
      <c r="H76" s="50" t="s">
        <v>122</v>
      </c>
      <c r="I76" s="114"/>
      <c r="J76" s="119">
        <v>10.99</v>
      </c>
      <c r="K76" s="114"/>
      <c r="L76" s="114"/>
      <c r="M76" s="114">
        <f t="shared" si="6"/>
        <v>10.99</v>
      </c>
      <c r="N76" s="50"/>
      <c r="O76" s="28"/>
      <c r="P76" s="28"/>
      <c r="Q76" s="28"/>
      <c r="R76" s="28"/>
      <c r="S76" s="28"/>
      <c r="T76" s="28"/>
      <c r="U76" s="28"/>
    </row>
    <row r="77" spans="1:21" s="15" customFormat="1" ht="15" customHeight="1" x14ac:dyDescent="0.15">
      <c r="A77" s="16"/>
      <c r="B77" s="50"/>
      <c r="C77" s="50" t="s">
        <v>125</v>
      </c>
      <c r="D77" s="50" t="s">
        <v>92</v>
      </c>
      <c r="E77" s="50" t="s">
        <v>86</v>
      </c>
      <c r="F77" s="50"/>
      <c r="G77" s="51">
        <v>1</v>
      </c>
      <c r="H77" s="50" t="s">
        <v>122</v>
      </c>
      <c r="I77" s="114"/>
      <c r="J77" s="119">
        <v>6.36</v>
      </c>
      <c r="K77" s="114"/>
      <c r="L77" s="114"/>
      <c r="M77" s="114">
        <f t="shared" si="6"/>
        <v>6.36</v>
      </c>
      <c r="N77" s="50"/>
      <c r="O77" s="28"/>
      <c r="P77" s="28"/>
      <c r="Q77" s="28"/>
      <c r="R77" s="28"/>
      <c r="S77" s="28"/>
      <c r="T77" s="28"/>
      <c r="U77" s="28"/>
    </row>
    <row r="78" spans="1:21" s="15" customFormat="1" ht="15" customHeight="1" x14ac:dyDescent="0.15">
      <c r="A78" s="16"/>
      <c r="B78" s="50"/>
      <c r="C78" s="50" t="s">
        <v>126</v>
      </c>
      <c r="D78" s="50" t="s">
        <v>92</v>
      </c>
      <c r="E78" s="50" t="s">
        <v>86</v>
      </c>
      <c r="F78" s="50"/>
      <c r="G78" s="51">
        <v>1</v>
      </c>
      <c r="H78" s="50" t="s">
        <v>122</v>
      </c>
      <c r="I78" s="114"/>
      <c r="J78" s="119">
        <v>28.86</v>
      </c>
      <c r="K78" s="114"/>
      <c r="L78" s="114"/>
      <c r="M78" s="114">
        <f t="shared" si="6"/>
        <v>28.86</v>
      </c>
      <c r="N78" s="50"/>
      <c r="O78" s="28"/>
      <c r="P78" s="28"/>
      <c r="Q78" s="28"/>
      <c r="R78" s="28"/>
      <c r="S78" s="28"/>
      <c r="T78" s="28"/>
      <c r="U78" s="28"/>
    </row>
    <row r="79" spans="1:21" s="15" customFormat="1" ht="15" customHeight="1" x14ac:dyDescent="0.15">
      <c r="A79" s="16"/>
      <c r="B79" s="50"/>
      <c r="C79" s="50" t="s">
        <v>127</v>
      </c>
      <c r="D79" s="50" t="s">
        <v>92</v>
      </c>
      <c r="E79" s="50"/>
      <c r="F79" s="50"/>
      <c r="G79" s="51">
        <v>1</v>
      </c>
      <c r="H79" s="50" t="s">
        <v>122</v>
      </c>
      <c r="I79" s="114"/>
      <c r="J79" s="119">
        <v>112</v>
      </c>
      <c r="K79" s="114"/>
      <c r="L79" s="114"/>
      <c r="M79" s="114">
        <f t="shared" si="6"/>
        <v>112</v>
      </c>
      <c r="N79" s="50"/>
      <c r="O79" s="28"/>
      <c r="P79" s="28"/>
      <c r="Q79" s="28"/>
      <c r="R79" s="28"/>
      <c r="S79" s="28"/>
      <c r="T79" s="28"/>
      <c r="U79" s="28"/>
    </row>
    <row r="80" spans="1:21" s="15" customFormat="1" ht="15" customHeight="1" x14ac:dyDescent="0.15">
      <c r="A80" s="16"/>
      <c r="B80" s="50"/>
      <c r="C80" s="50" t="s">
        <v>128</v>
      </c>
      <c r="D80" s="50" t="s">
        <v>92</v>
      </c>
      <c r="E80" s="50" t="s">
        <v>86</v>
      </c>
      <c r="F80" s="50"/>
      <c r="G80" s="51">
        <v>1</v>
      </c>
      <c r="H80" s="50" t="s">
        <v>122</v>
      </c>
      <c r="I80" s="114"/>
      <c r="J80" s="119">
        <v>6.46</v>
      </c>
      <c r="K80" s="114"/>
      <c r="L80" s="114"/>
      <c r="M80" s="114">
        <f t="shared" si="6"/>
        <v>6.46</v>
      </c>
      <c r="N80" s="50"/>
      <c r="O80" s="28"/>
      <c r="P80" s="28"/>
      <c r="Q80" s="28"/>
      <c r="R80" s="28"/>
      <c r="S80" s="28"/>
      <c r="T80" s="28"/>
      <c r="U80" s="28"/>
    </row>
    <row r="81" spans="1:21" s="15" customFormat="1" ht="15" customHeight="1" x14ac:dyDescent="0.15">
      <c r="A81" s="16"/>
      <c r="B81" s="50"/>
      <c r="C81" s="50" t="s">
        <v>129</v>
      </c>
      <c r="D81" s="50" t="s">
        <v>92</v>
      </c>
      <c r="E81" s="50" t="s">
        <v>86</v>
      </c>
      <c r="F81" s="50"/>
      <c r="G81" s="51">
        <v>1</v>
      </c>
      <c r="H81" s="50" t="s">
        <v>122</v>
      </c>
      <c r="I81" s="114"/>
      <c r="J81" s="119">
        <v>5.59</v>
      </c>
      <c r="K81" s="114"/>
      <c r="L81" s="114"/>
      <c r="M81" s="114">
        <f t="shared" si="6"/>
        <v>5.59</v>
      </c>
      <c r="N81" s="50"/>
      <c r="O81" s="28"/>
      <c r="P81" s="28"/>
      <c r="Q81" s="28"/>
      <c r="R81" s="28"/>
      <c r="S81" s="28"/>
      <c r="T81" s="28"/>
      <c r="U81" s="28"/>
    </row>
    <row r="82" spans="1:21" s="15" customFormat="1" ht="15" customHeight="1" x14ac:dyDescent="0.15">
      <c r="A82" s="16"/>
      <c r="B82" s="50"/>
      <c r="C82" s="50" t="s">
        <v>23</v>
      </c>
      <c r="D82" s="50" t="s">
        <v>92</v>
      </c>
      <c r="E82" s="50" t="s">
        <v>86</v>
      </c>
      <c r="F82" s="50"/>
      <c r="G82" s="51">
        <v>1</v>
      </c>
      <c r="H82" s="50" t="s">
        <v>122</v>
      </c>
      <c r="I82" s="114"/>
      <c r="J82" s="119">
        <v>4.9749999999999996</v>
      </c>
      <c r="K82" s="114"/>
      <c r="L82" s="114"/>
      <c r="M82" s="114">
        <f t="shared" si="6"/>
        <v>4.9749999999999996</v>
      </c>
      <c r="N82" s="50"/>
      <c r="O82" s="28"/>
      <c r="P82" s="28"/>
      <c r="Q82" s="28"/>
      <c r="R82" s="28"/>
      <c r="S82" s="28"/>
      <c r="T82" s="28"/>
      <c r="U82" s="28"/>
    </row>
    <row r="83" spans="1:21" s="15" customFormat="1" ht="15" customHeight="1" x14ac:dyDescent="0.15">
      <c r="A83" s="16"/>
      <c r="B83" s="50"/>
      <c r="C83" s="50" t="s">
        <v>130</v>
      </c>
      <c r="D83" s="50" t="s">
        <v>92</v>
      </c>
      <c r="E83" s="50" t="s">
        <v>86</v>
      </c>
      <c r="F83" s="50"/>
      <c r="G83" s="51">
        <v>1</v>
      </c>
      <c r="H83" s="50" t="s">
        <v>122</v>
      </c>
      <c r="I83" s="114"/>
      <c r="J83" s="119">
        <v>16.79</v>
      </c>
      <c r="K83" s="114"/>
      <c r="L83" s="114"/>
      <c r="M83" s="114">
        <f t="shared" si="6"/>
        <v>16.79</v>
      </c>
      <c r="N83" s="50"/>
      <c r="O83" s="28"/>
      <c r="P83" s="28"/>
      <c r="Q83" s="28"/>
      <c r="R83" s="28"/>
      <c r="S83" s="28"/>
      <c r="T83" s="28"/>
      <c r="U83" s="28"/>
    </row>
    <row r="84" spans="1:21" s="15" customFormat="1" ht="15" customHeight="1" x14ac:dyDescent="0.15">
      <c r="A84" s="16"/>
      <c r="B84" s="50"/>
      <c r="C84" s="50" t="s">
        <v>131</v>
      </c>
      <c r="D84" s="50" t="s">
        <v>92</v>
      </c>
      <c r="E84" s="50" t="s">
        <v>86</v>
      </c>
      <c r="F84" s="50"/>
      <c r="G84" s="51">
        <v>1</v>
      </c>
      <c r="H84" s="50" t="s">
        <v>122</v>
      </c>
      <c r="I84" s="114"/>
      <c r="J84" s="119">
        <v>8.08</v>
      </c>
      <c r="K84" s="114"/>
      <c r="L84" s="114"/>
      <c r="M84" s="114">
        <f t="shared" si="6"/>
        <v>8.08</v>
      </c>
      <c r="N84" s="50"/>
      <c r="O84" s="28"/>
      <c r="P84" s="28"/>
      <c r="Q84" s="28"/>
      <c r="R84" s="28"/>
      <c r="S84" s="28"/>
      <c r="T84" s="28"/>
      <c r="U84" s="28"/>
    </row>
    <row r="85" spans="1:21" s="15" customFormat="1" ht="15" customHeight="1" x14ac:dyDescent="0.15">
      <c r="A85" s="16"/>
      <c r="B85" s="50"/>
      <c r="C85" s="50" t="s">
        <v>132</v>
      </c>
      <c r="D85" s="50" t="s">
        <v>92</v>
      </c>
      <c r="E85" s="50" t="s">
        <v>86</v>
      </c>
      <c r="F85" s="50"/>
      <c r="G85" s="51">
        <v>1</v>
      </c>
      <c r="H85" s="50" t="s">
        <v>122</v>
      </c>
      <c r="I85" s="114"/>
      <c r="J85" s="119">
        <v>17.489999999999998</v>
      </c>
      <c r="K85" s="114"/>
      <c r="L85" s="114"/>
      <c r="M85" s="114">
        <f t="shared" si="6"/>
        <v>17.489999999999998</v>
      </c>
      <c r="N85" s="50"/>
      <c r="O85" s="28"/>
      <c r="P85" s="28"/>
      <c r="Q85" s="28"/>
      <c r="R85" s="28"/>
      <c r="S85" s="28"/>
      <c r="T85" s="28"/>
      <c r="U85" s="28"/>
    </row>
    <row r="86" spans="1:21" s="15" customFormat="1" ht="15" customHeight="1" x14ac:dyDescent="0.15">
      <c r="A86" s="16"/>
      <c r="B86" s="50"/>
      <c r="C86" s="50" t="s">
        <v>133</v>
      </c>
      <c r="D86" s="50" t="s">
        <v>92</v>
      </c>
      <c r="E86" s="50"/>
      <c r="F86" s="50"/>
      <c r="G86" s="51">
        <v>1</v>
      </c>
      <c r="H86" s="50" t="s">
        <v>122</v>
      </c>
      <c r="I86" s="114"/>
      <c r="J86" s="119">
        <v>250</v>
      </c>
      <c r="K86" s="114"/>
      <c r="L86" s="114"/>
      <c r="M86" s="114">
        <f t="shared" si="6"/>
        <v>250</v>
      </c>
      <c r="N86" s="50"/>
      <c r="O86" s="28"/>
      <c r="P86" s="28"/>
      <c r="Q86" s="28"/>
      <c r="R86" s="28"/>
      <c r="S86" s="28"/>
      <c r="T86" s="28"/>
      <c r="U86" s="28"/>
    </row>
    <row r="87" spans="1:21" s="15" customFormat="1" ht="15" customHeight="1" x14ac:dyDescent="0.15">
      <c r="A87" s="16"/>
      <c r="B87" s="50"/>
      <c r="C87" s="50" t="s">
        <v>134</v>
      </c>
      <c r="D87" s="50" t="s">
        <v>92</v>
      </c>
      <c r="E87" s="50" t="s">
        <v>86</v>
      </c>
      <c r="F87" s="50"/>
      <c r="G87" s="51">
        <v>1</v>
      </c>
      <c r="H87" s="50" t="s">
        <v>122</v>
      </c>
      <c r="I87" s="114"/>
      <c r="J87" s="119">
        <v>11.95</v>
      </c>
      <c r="K87" s="114"/>
      <c r="L87" s="114"/>
      <c r="M87" s="114">
        <f t="shared" si="6"/>
        <v>11.95</v>
      </c>
      <c r="N87" s="50"/>
      <c r="O87" s="28"/>
      <c r="P87" s="28"/>
      <c r="Q87" s="28"/>
      <c r="R87" s="28"/>
      <c r="S87" s="28"/>
      <c r="T87" s="28"/>
      <c r="U87" s="28"/>
    </row>
    <row r="88" spans="1:21" s="15" customFormat="1" ht="15" customHeight="1" x14ac:dyDescent="0.15">
      <c r="A88" s="16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28"/>
      <c r="P88" s="28"/>
      <c r="Q88" s="28"/>
      <c r="R88" s="28"/>
      <c r="S88" s="28"/>
      <c r="T88" s="28"/>
      <c r="U88" s="28"/>
    </row>
    <row r="89" spans="1:21" s="15" customFormat="1" ht="15" customHeight="1" x14ac:dyDescent="0.15">
      <c r="A89" s="16"/>
      <c r="B89" s="50"/>
      <c r="C89" s="56" t="s">
        <v>389</v>
      </c>
      <c r="D89" s="56"/>
      <c r="E89" s="56"/>
      <c r="F89" s="56"/>
      <c r="G89" s="56"/>
      <c r="H89" s="56"/>
      <c r="I89" s="56"/>
      <c r="J89" s="56"/>
      <c r="K89" s="56"/>
      <c r="L89" s="56"/>
      <c r="M89" s="120">
        <f>SUM(M72:M87)</f>
        <v>813.2650000000001</v>
      </c>
      <c r="N89" s="50"/>
      <c r="O89" s="28"/>
      <c r="P89" s="28"/>
      <c r="Q89" s="28"/>
      <c r="R89" s="28"/>
      <c r="S89" s="28"/>
      <c r="T89" s="28"/>
      <c r="U89" s="28"/>
    </row>
    <row r="90" spans="1:21" s="15" customFormat="1" ht="15" customHeight="1" x14ac:dyDescent="0.15">
      <c r="A90" s="16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28"/>
      <c r="P90" s="28"/>
      <c r="Q90" s="28"/>
      <c r="R90" s="28"/>
      <c r="S90" s="28"/>
      <c r="T90" s="28"/>
      <c r="U90" s="28"/>
    </row>
    <row r="91" spans="1:21" s="15" customFormat="1" ht="15" customHeight="1" x14ac:dyDescent="0.15">
      <c r="A91" s="16"/>
      <c r="B91" s="50"/>
      <c r="C91" s="52" t="s">
        <v>135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28"/>
      <c r="P91" s="28"/>
      <c r="Q91" s="28"/>
      <c r="R91" s="28"/>
      <c r="S91" s="28"/>
      <c r="T91" s="28"/>
      <c r="U91" s="28"/>
    </row>
    <row r="92" spans="1:21" s="15" customFormat="1" ht="15" customHeight="1" x14ac:dyDescent="0.15">
      <c r="A92" s="16"/>
      <c r="B92" s="50"/>
      <c r="C92" s="50" t="s">
        <v>135</v>
      </c>
      <c r="D92" s="50"/>
      <c r="E92" s="50"/>
      <c r="F92" s="50"/>
      <c r="G92" s="50"/>
      <c r="H92" s="50"/>
      <c r="I92" s="50"/>
      <c r="J92" s="50"/>
      <c r="K92" s="50"/>
      <c r="L92" s="50"/>
      <c r="M92" s="119">
        <v>150</v>
      </c>
      <c r="N92" s="50"/>
      <c r="O92" s="28"/>
      <c r="P92" s="28"/>
      <c r="Q92" s="28"/>
      <c r="R92" s="28"/>
      <c r="S92" s="28"/>
      <c r="T92" s="28"/>
      <c r="U92" s="28"/>
    </row>
    <row r="93" spans="1:21" s="15" customFormat="1" ht="15" customHeight="1" x14ac:dyDescent="0.15">
      <c r="A93" s="16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114"/>
      <c r="N93" s="50"/>
      <c r="O93" s="28"/>
      <c r="P93" s="28"/>
      <c r="Q93" s="28"/>
      <c r="R93" s="28"/>
      <c r="S93" s="28"/>
      <c r="T93" s="28"/>
      <c r="U93" s="28"/>
    </row>
    <row r="94" spans="1:21" s="15" customFormat="1" ht="15" customHeight="1" x14ac:dyDescent="0.15">
      <c r="A94" s="16"/>
      <c r="B94" s="50"/>
      <c r="C94" s="56" t="s">
        <v>390</v>
      </c>
      <c r="D94" s="56"/>
      <c r="E94" s="56"/>
      <c r="F94" s="56"/>
      <c r="G94" s="56"/>
      <c r="H94" s="56"/>
      <c r="I94" s="56"/>
      <c r="J94" s="56"/>
      <c r="K94" s="56"/>
      <c r="L94" s="56"/>
      <c r="M94" s="120">
        <f>M92</f>
        <v>150</v>
      </c>
      <c r="N94" s="50"/>
      <c r="O94" s="28"/>
      <c r="P94" s="28"/>
      <c r="Q94" s="28"/>
      <c r="R94" s="28"/>
      <c r="S94" s="28"/>
      <c r="T94" s="28"/>
      <c r="U94" s="28"/>
    </row>
    <row r="95" spans="1:21" s="15" customFormat="1" ht="15" customHeight="1" x14ac:dyDescent="0.15">
      <c r="A95" s="16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28"/>
      <c r="P95" s="28"/>
      <c r="Q95" s="28"/>
      <c r="R95" s="28"/>
      <c r="S95" s="28"/>
      <c r="T95" s="28"/>
      <c r="U95" s="28"/>
    </row>
    <row r="96" spans="1:21" s="15" customFormat="1" ht="15" customHeight="1" x14ac:dyDescent="0.15">
      <c r="A96" s="16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28"/>
      <c r="P96" s="28"/>
      <c r="Q96" s="28"/>
      <c r="R96" s="28"/>
      <c r="S96" s="28"/>
      <c r="T96" s="28"/>
      <c r="U96" s="28"/>
    </row>
    <row r="97" spans="1:21" s="15" customFormat="1" ht="15" customHeight="1" x14ac:dyDescent="0.15">
      <c r="A97" s="16"/>
      <c r="B97" s="50"/>
      <c r="C97" s="52" t="s">
        <v>442</v>
      </c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28"/>
      <c r="P97" s="28"/>
      <c r="Q97" s="28"/>
      <c r="R97" s="28"/>
      <c r="S97" s="28"/>
      <c r="T97" s="28"/>
      <c r="U97" s="28"/>
    </row>
    <row r="98" spans="1:21" s="15" customFormat="1" ht="15" customHeight="1" x14ac:dyDescent="0.15">
      <c r="A98" s="16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28"/>
      <c r="P98" s="28"/>
      <c r="Q98" s="28"/>
      <c r="R98" s="28"/>
      <c r="S98" s="28"/>
      <c r="T98" s="28"/>
      <c r="U98" s="28"/>
    </row>
    <row r="99" spans="1:21" s="15" customFormat="1" ht="15" customHeight="1" x14ac:dyDescent="0.15">
      <c r="A99" s="16"/>
      <c r="B99" s="50"/>
      <c r="C99" s="50" t="s">
        <v>443</v>
      </c>
      <c r="D99" s="51">
        <v>20</v>
      </c>
      <c r="E99" s="50" t="s">
        <v>444</v>
      </c>
      <c r="F99" s="50"/>
      <c r="G99" s="50"/>
      <c r="H99" s="50"/>
      <c r="I99" s="50"/>
      <c r="J99" s="50"/>
      <c r="K99" s="50"/>
      <c r="L99" s="50"/>
      <c r="M99" s="50"/>
      <c r="N99" s="50"/>
      <c r="O99" s="28"/>
      <c r="P99" s="28"/>
      <c r="Q99" s="28"/>
      <c r="R99" s="28"/>
      <c r="S99" s="28"/>
      <c r="T99" s="28"/>
      <c r="U99" s="28"/>
    </row>
    <row r="100" spans="1:21" s="15" customFormat="1" ht="15" customHeight="1" x14ac:dyDescent="0.15">
      <c r="A100" s="16"/>
      <c r="B100" s="50"/>
      <c r="C100" s="161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28"/>
      <c r="P100" s="28"/>
      <c r="Q100" s="28"/>
      <c r="R100" s="28"/>
      <c r="S100" s="28"/>
      <c r="T100" s="28"/>
      <c r="U100" s="28"/>
    </row>
    <row r="101" spans="1:21" s="15" customFormat="1" ht="15" customHeight="1" x14ac:dyDescent="0.15">
      <c r="A101" s="16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28"/>
      <c r="P101" s="28"/>
      <c r="Q101" s="28"/>
      <c r="R101" s="28"/>
      <c r="S101" s="28"/>
      <c r="T101" s="28"/>
      <c r="U101" s="28"/>
    </row>
    <row r="102" spans="1:21" s="15" customFormat="1" ht="15" customHeight="1" x14ac:dyDescent="0.15">
      <c r="A102" s="16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28"/>
      <c r="P102" s="28"/>
      <c r="Q102" s="28"/>
      <c r="R102" s="28"/>
      <c r="S102" s="28"/>
      <c r="T102" s="28"/>
      <c r="U102" s="28"/>
    </row>
    <row r="103" spans="1:21" s="15" customFormat="1" ht="15" customHeight="1" x14ac:dyDescent="0.15">
      <c r="A103" s="16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28"/>
      <c r="P103" s="28"/>
      <c r="Q103" s="28"/>
      <c r="R103" s="28"/>
      <c r="S103" s="28"/>
      <c r="T103" s="28"/>
      <c r="U103" s="28"/>
    </row>
    <row r="104" spans="1:21" s="15" customFormat="1" ht="15" customHeight="1" x14ac:dyDescent="0.15">
      <c r="A104" s="16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28"/>
      <c r="P104" s="28"/>
      <c r="Q104" s="28"/>
      <c r="R104" s="28"/>
      <c r="S104" s="28"/>
      <c r="T104" s="28"/>
      <c r="U104" s="28"/>
    </row>
    <row r="105" spans="1:21" s="15" customFormat="1" ht="15" customHeight="1" x14ac:dyDescent="0.15">
      <c r="A105" s="16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28"/>
      <c r="P105" s="28"/>
      <c r="Q105" s="28"/>
      <c r="R105" s="28"/>
      <c r="S105" s="28"/>
      <c r="T105" s="28"/>
      <c r="U105" s="28"/>
    </row>
    <row r="106" spans="1:21" s="15" customFormat="1" ht="15" customHeight="1" x14ac:dyDescent="0.15">
      <c r="A106" s="16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28"/>
      <c r="P106" s="28"/>
      <c r="Q106" s="28"/>
      <c r="R106" s="28"/>
      <c r="S106" s="28"/>
      <c r="T106" s="28"/>
      <c r="U106" s="28"/>
    </row>
    <row r="107" spans="1:21" s="15" customFormat="1" ht="15" customHeight="1" x14ac:dyDescent="0.15">
      <c r="A107" s="16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28"/>
      <c r="P107" s="28"/>
      <c r="Q107" s="28"/>
      <c r="R107" s="28"/>
      <c r="S107" s="28"/>
      <c r="T107" s="28"/>
      <c r="U107" s="28"/>
    </row>
    <row r="108" spans="1:21" s="15" customFormat="1" ht="15" customHeight="1" x14ac:dyDescent="0.15">
      <c r="A108" s="16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28"/>
      <c r="P108" s="28"/>
      <c r="Q108" s="28"/>
      <c r="R108" s="28"/>
      <c r="S108" s="28"/>
      <c r="T108" s="28"/>
      <c r="U108" s="28"/>
    </row>
    <row r="109" spans="1:21" s="15" customFormat="1" ht="15" customHeight="1" x14ac:dyDescent="0.15">
      <c r="A109" s="16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28"/>
      <c r="P109" s="28"/>
      <c r="Q109" s="28"/>
      <c r="R109" s="28"/>
      <c r="S109" s="28"/>
      <c r="T109" s="28"/>
      <c r="U109" s="28"/>
    </row>
    <row r="110" spans="1:21" s="15" customFormat="1" ht="15" customHeight="1" x14ac:dyDescent="0.15">
      <c r="A110" s="16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28"/>
      <c r="P110" s="28"/>
      <c r="Q110" s="28"/>
      <c r="R110" s="28"/>
      <c r="S110" s="28"/>
      <c r="T110" s="28"/>
      <c r="U110" s="28"/>
    </row>
    <row r="111" spans="1:21" s="15" customFormat="1" ht="15" customHeight="1" x14ac:dyDescent="0.15">
      <c r="A111" s="16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28"/>
      <c r="P111" s="28"/>
      <c r="Q111" s="28"/>
      <c r="R111" s="28"/>
      <c r="S111" s="28"/>
      <c r="T111" s="28"/>
      <c r="U111" s="28"/>
    </row>
    <row r="112" spans="1:21" s="15" customFormat="1" ht="15" customHeight="1" x14ac:dyDescent="0.15">
      <c r="A112" s="16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28"/>
      <c r="P112" s="28"/>
      <c r="Q112" s="28"/>
      <c r="R112" s="28"/>
      <c r="S112" s="28"/>
      <c r="T112" s="28"/>
      <c r="U112" s="28"/>
    </row>
    <row r="113" spans="1:21" s="15" customFormat="1" ht="15" customHeight="1" x14ac:dyDescent="0.15">
      <c r="A113" s="16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28"/>
      <c r="P113" s="28"/>
      <c r="Q113" s="28"/>
      <c r="R113" s="28"/>
      <c r="S113" s="28"/>
      <c r="T113" s="28"/>
      <c r="U113" s="28"/>
    </row>
    <row r="114" spans="1:21" s="15" customFormat="1" ht="15" customHeight="1" x14ac:dyDescent="0.15">
      <c r="A114" s="16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28"/>
      <c r="P114" s="28"/>
      <c r="Q114" s="28"/>
      <c r="R114" s="28"/>
      <c r="S114" s="28"/>
      <c r="T114" s="28"/>
      <c r="U114" s="28"/>
    </row>
    <row r="115" spans="1:21" s="15" customFormat="1" ht="15" customHeight="1" x14ac:dyDescent="0.15">
      <c r="A115" s="16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28"/>
      <c r="P115" s="28"/>
      <c r="Q115" s="28"/>
      <c r="R115" s="28"/>
      <c r="S115" s="28"/>
      <c r="T115" s="28"/>
      <c r="U115" s="28"/>
    </row>
    <row r="116" spans="1:21" s="15" customFormat="1" ht="15" customHeight="1" x14ac:dyDescent="0.15">
      <c r="A116" s="16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28"/>
      <c r="P116" s="28"/>
      <c r="Q116" s="28"/>
      <c r="R116" s="28"/>
      <c r="S116" s="28"/>
      <c r="T116" s="28"/>
      <c r="U116" s="28"/>
    </row>
    <row r="117" spans="1:21" s="15" customFormat="1" ht="15" customHeight="1" x14ac:dyDescent="0.15">
      <c r="A117" s="16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28"/>
      <c r="P117" s="28"/>
      <c r="Q117" s="28"/>
      <c r="R117" s="28"/>
      <c r="S117" s="28"/>
      <c r="T117" s="28"/>
      <c r="U117" s="28"/>
    </row>
    <row r="118" spans="1:21" s="15" customFormat="1" ht="15" customHeight="1" x14ac:dyDescent="0.15">
      <c r="A118" s="16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28"/>
      <c r="P118" s="28"/>
      <c r="Q118" s="28"/>
      <c r="R118" s="28"/>
      <c r="S118" s="28"/>
      <c r="T118" s="28"/>
      <c r="U118" s="28"/>
    </row>
    <row r="119" spans="1:21" s="15" customFormat="1" ht="15" customHeight="1" x14ac:dyDescent="0.15">
      <c r="A119" s="16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28"/>
      <c r="P119" s="28"/>
      <c r="Q119" s="28"/>
      <c r="R119" s="28"/>
      <c r="S119" s="28"/>
      <c r="T119" s="28"/>
      <c r="U119" s="28"/>
    </row>
    <row r="120" spans="1:21" s="15" customFormat="1" ht="15" customHeight="1" x14ac:dyDescent="0.15">
      <c r="A120" s="16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28"/>
      <c r="P120" s="28"/>
      <c r="Q120" s="28"/>
      <c r="R120" s="28"/>
      <c r="S120" s="28"/>
      <c r="T120" s="28"/>
      <c r="U120" s="28"/>
    </row>
    <row r="121" spans="1:21" s="15" customFormat="1" ht="15" customHeight="1" x14ac:dyDescent="0.15">
      <c r="A121" s="16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28"/>
      <c r="P121" s="28"/>
      <c r="Q121" s="28"/>
      <c r="R121" s="28"/>
      <c r="S121" s="28"/>
      <c r="T121" s="28"/>
      <c r="U121" s="28"/>
    </row>
    <row r="122" spans="1:21" s="15" customFormat="1" ht="15" customHeight="1" x14ac:dyDescent="0.15">
      <c r="A122" s="16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28"/>
      <c r="P122" s="28"/>
      <c r="Q122" s="28"/>
      <c r="R122" s="28"/>
      <c r="S122" s="28"/>
      <c r="T122" s="28"/>
      <c r="U122" s="28"/>
    </row>
    <row r="123" spans="1:21" s="15" customFormat="1" ht="15" customHeight="1" x14ac:dyDescent="0.15">
      <c r="A123" s="16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28"/>
      <c r="P123" s="28"/>
      <c r="Q123" s="28"/>
      <c r="R123" s="28"/>
      <c r="S123" s="28"/>
      <c r="T123" s="28"/>
      <c r="U123" s="28"/>
    </row>
    <row r="124" spans="1:21" s="15" customFormat="1" ht="15" customHeight="1" x14ac:dyDescent="0.15">
      <c r="A124" s="16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28"/>
      <c r="P124" s="28"/>
      <c r="Q124" s="28"/>
      <c r="R124" s="28"/>
      <c r="S124" s="28"/>
      <c r="T124" s="28"/>
      <c r="U124" s="28"/>
    </row>
    <row r="125" spans="1:21" s="15" customFormat="1" ht="15" customHeight="1" x14ac:dyDescent="0.15">
      <c r="A125" s="16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28"/>
      <c r="P125" s="28"/>
      <c r="Q125" s="28"/>
      <c r="R125" s="28"/>
      <c r="S125" s="28"/>
      <c r="T125" s="28"/>
      <c r="U125" s="28"/>
    </row>
    <row r="126" spans="1:21" s="15" customFormat="1" ht="15" customHeight="1" x14ac:dyDescent="0.15">
      <c r="A126" s="16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28"/>
      <c r="P126" s="28"/>
      <c r="Q126" s="28"/>
      <c r="R126" s="28"/>
      <c r="S126" s="28"/>
      <c r="T126" s="28"/>
      <c r="U126" s="28"/>
    </row>
    <row r="127" spans="1:21" s="15" customFormat="1" ht="15" customHeight="1" x14ac:dyDescent="0.15">
      <c r="A127" s="16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28"/>
      <c r="P127" s="28"/>
      <c r="Q127" s="28"/>
      <c r="R127" s="28"/>
      <c r="S127" s="28"/>
      <c r="T127" s="28"/>
      <c r="U127" s="28"/>
    </row>
    <row r="128" spans="1:21" s="15" customFormat="1" ht="15" customHeight="1" x14ac:dyDescent="0.15">
      <c r="A128" s="16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28"/>
      <c r="P128" s="28"/>
      <c r="Q128" s="28"/>
      <c r="R128" s="28"/>
      <c r="S128" s="28"/>
      <c r="T128" s="28"/>
      <c r="U128" s="28"/>
    </row>
    <row r="129" spans="1:21" s="15" customFormat="1" ht="15" customHeight="1" x14ac:dyDescent="0.15">
      <c r="A129" s="16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28"/>
      <c r="P129" s="28"/>
      <c r="Q129" s="28"/>
      <c r="R129" s="28"/>
      <c r="S129" s="28"/>
      <c r="T129" s="28"/>
      <c r="U129" s="28"/>
    </row>
    <row r="130" spans="1:21" s="15" customFormat="1" ht="15" customHeight="1" x14ac:dyDescent="0.15">
      <c r="A130" s="16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28"/>
      <c r="P130" s="28"/>
      <c r="Q130" s="28"/>
      <c r="R130" s="28"/>
      <c r="S130" s="28"/>
      <c r="T130" s="28"/>
      <c r="U130" s="28"/>
    </row>
    <row r="131" spans="1:21" s="15" customFormat="1" ht="15" customHeight="1" x14ac:dyDescent="0.15">
      <c r="A131" s="16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28"/>
      <c r="P131" s="28"/>
      <c r="Q131" s="28"/>
      <c r="R131" s="28"/>
      <c r="S131" s="28"/>
      <c r="T131" s="28"/>
      <c r="U131" s="28"/>
    </row>
    <row r="132" spans="1:21" s="15" customFormat="1" ht="15" customHeight="1" x14ac:dyDescent="0.15">
      <c r="A132" s="16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28"/>
      <c r="P132" s="28"/>
      <c r="Q132" s="28"/>
      <c r="R132" s="28"/>
      <c r="S132" s="28"/>
      <c r="T132" s="28"/>
      <c r="U132" s="28"/>
    </row>
    <row r="133" spans="1:21" s="15" customFormat="1" ht="15" customHeight="1" x14ac:dyDescent="0.15">
      <c r="A133" s="16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28"/>
      <c r="P133" s="28"/>
      <c r="Q133" s="28"/>
      <c r="R133" s="28"/>
      <c r="S133" s="28"/>
      <c r="T133" s="28"/>
      <c r="U133" s="28"/>
    </row>
    <row r="134" spans="1:21" s="15" customFormat="1" ht="15" customHeight="1" x14ac:dyDescent="0.15">
      <c r="A134" s="16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28"/>
      <c r="P134" s="28"/>
      <c r="Q134" s="28"/>
      <c r="R134" s="28"/>
      <c r="S134" s="28"/>
      <c r="T134" s="28"/>
      <c r="U134" s="28"/>
    </row>
    <row r="135" spans="1:21" s="15" customFormat="1" ht="15" customHeight="1" x14ac:dyDescent="0.15">
      <c r="A135" s="16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28"/>
      <c r="P135" s="28"/>
      <c r="Q135" s="28"/>
      <c r="R135" s="28"/>
      <c r="S135" s="28"/>
      <c r="T135" s="28"/>
      <c r="U135" s="28"/>
    </row>
    <row r="136" spans="1:21" s="15" customFormat="1" ht="15" customHeight="1" x14ac:dyDescent="0.15">
      <c r="A136" s="16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28"/>
      <c r="P136" s="28"/>
      <c r="Q136" s="28"/>
      <c r="R136" s="28"/>
      <c r="S136" s="28"/>
      <c r="T136" s="28"/>
      <c r="U136" s="28"/>
    </row>
    <row r="137" spans="1:21" s="15" customFormat="1" ht="15" customHeight="1" x14ac:dyDescent="0.15">
      <c r="A137" s="16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28"/>
      <c r="P137" s="28"/>
      <c r="Q137" s="28"/>
      <c r="R137" s="28"/>
      <c r="S137" s="28"/>
      <c r="T137" s="28"/>
      <c r="U137" s="28"/>
    </row>
    <row r="138" spans="1:21" s="15" customFormat="1" ht="15" customHeight="1" x14ac:dyDescent="0.15">
      <c r="A138" s="16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28"/>
      <c r="P138" s="28"/>
      <c r="Q138" s="28"/>
      <c r="R138" s="28"/>
      <c r="S138" s="28"/>
      <c r="T138" s="28"/>
      <c r="U138" s="28"/>
    </row>
    <row r="139" spans="1:21" s="15" customFormat="1" ht="15" customHeight="1" x14ac:dyDescent="0.15">
      <c r="A139" s="16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28"/>
      <c r="P139" s="28"/>
      <c r="Q139" s="28"/>
      <c r="R139" s="28"/>
      <c r="S139" s="28"/>
      <c r="T139" s="28"/>
      <c r="U139" s="28"/>
    </row>
    <row r="140" spans="1:21" s="15" customFormat="1" ht="15" customHeight="1" x14ac:dyDescent="0.15">
      <c r="A140" s="16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28"/>
      <c r="P140" s="28"/>
      <c r="Q140" s="28"/>
      <c r="R140" s="28"/>
      <c r="S140" s="28"/>
      <c r="T140" s="28"/>
      <c r="U140" s="28"/>
    </row>
    <row r="141" spans="1:21" s="15" customFormat="1" ht="15" customHeight="1" x14ac:dyDescent="0.15">
      <c r="A141" s="16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28"/>
      <c r="P141" s="28"/>
      <c r="Q141" s="28"/>
      <c r="R141" s="28"/>
      <c r="S141" s="28"/>
      <c r="T141" s="28"/>
      <c r="U141" s="28"/>
    </row>
    <row r="142" spans="1:21" s="15" customFormat="1" ht="15" customHeight="1" x14ac:dyDescent="0.15">
      <c r="A142" s="16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28"/>
      <c r="P142" s="28"/>
      <c r="Q142" s="28"/>
      <c r="R142" s="28"/>
      <c r="S142" s="28"/>
      <c r="T142" s="28"/>
      <c r="U142" s="28"/>
    </row>
    <row r="143" spans="1:21" s="15" customFormat="1" ht="15" customHeight="1" x14ac:dyDescent="0.15">
      <c r="A143" s="16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28"/>
      <c r="P143" s="28"/>
      <c r="Q143" s="28"/>
      <c r="R143" s="28"/>
      <c r="S143" s="28"/>
      <c r="T143" s="28"/>
      <c r="U143" s="28"/>
    </row>
    <row r="144" spans="1:21" s="15" customFormat="1" ht="15" customHeight="1" x14ac:dyDescent="0.15">
      <c r="A144" s="16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28"/>
      <c r="P144" s="28"/>
      <c r="Q144" s="28"/>
      <c r="R144" s="28"/>
      <c r="S144" s="28"/>
      <c r="T144" s="28"/>
      <c r="U144" s="28"/>
    </row>
    <row r="145" spans="1:54" s="15" customFormat="1" ht="15" customHeight="1" x14ac:dyDescent="0.15">
      <c r="A145" s="16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28"/>
      <c r="P145" s="28"/>
      <c r="Q145" s="28"/>
      <c r="R145" s="28"/>
      <c r="S145" s="28"/>
      <c r="T145" s="28"/>
      <c r="U145" s="28"/>
    </row>
    <row r="146" spans="1:54" s="15" customFormat="1" ht="15" customHeight="1" x14ac:dyDescent="0.15">
      <c r="A146" s="16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28"/>
      <c r="P146" s="28"/>
      <c r="Q146" s="28"/>
      <c r="R146" s="28"/>
      <c r="S146" s="28"/>
      <c r="T146" s="28"/>
      <c r="U146" s="28"/>
    </row>
    <row r="147" spans="1:54" s="15" customFormat="1" ht="15" customHeight="1" x14ac:dyDescent="0.15">
      <c r="A147" s="16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28"/>
      <c r="P147" s="28"/>
      <c r="Q147" s="28"/>
      <c r="R147" s="28"/>
      <c r="S147" s="28"/>
      <c r="T147" s="28"/>
      <c r="U147" s="28"/>
    </row>
    <row r="148" spans="1:54" s="15" customFormat="1" ht="15" customHeight="1" x14ac:dyDescent="0.15">
      <c r="A148" s="16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28"/>
      <c r="P148" s="28"/>
      <c r="Q148" s="28"/>
      <c r="R148" s="28"/>
      <c r="S148" s="28"/>
      <c r="T148" s="28"/>
      <c r="U148" s="28"/>
    </row>
    <row r="149" spans="1:54" s="15" customFormat="1" ht="15" customHeight="1" x14ac:dyDescent="0.15">
      <c r="A149" s="16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28"/>
      <c r="P149" s="28"/>
      <c r="Q149" s="28"/>
      <c r="R149" s="28"/>
      <c r="S149" s="28"/>
      <c r="T149" s="28"/>
      <c r="U149" s="28"/>
    </row>
    <row r="150" spans="1:54" s="15" customFormat="1" ht="15" customHeight="1" x14ac:dyDescent="0.15">
      <c r="A150" s="16"/>
      <c r="B150" s="17"/>
      <c r="C150" s="85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</row>
    <row r="151" spans="1:54" s="15" customFormat="1" ht="15" customHeight="1" x14ac:dyDescent="0.1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28"/>
      <c r="R151" s="28"/>
      <c r="S151" s="28"/>
      <c r="T151" s="28"/>
      <c r="U151" s="28"/>
      <c r="V151" s="28"/>
    </row>
    <row r="152" spans="1:54" s="15" customFormat="1" ht="15" customHeight="1" x14ac:dyDescent="0.1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28"/>
      <c r="R152" s="28"/>
      <c r="S152" s="28"/>
      <c r="T152" s="28"/>
      <c r="U152" s="28"/>
      <c r="V152" s="28"/>
    </row>
    <row r="153" spans="1:54" s="15" customFormat="1" ht="15" customHeight="1" x14ac:dyDescent="0.1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28"/>
      <c r="R153" s="28"/>
      <c r="S153" s="28"/>
      <c r="T153" s="28"/>
      <c r="U153" s="28"/>
      <c r="V153" s="28"/>
    </row>
    <row r="154" spans="1:54" s="6" customFormat="1" x14ac:dyDescent="0.1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54" ht="12" customHeight="1" x14ac:dyDescent="0.1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5"/>
      <c r="S155" s="15"/>
      <c r="T155" s="15"/>
      <c r="U155" s="15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x14ac:dyDescent="0.1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5"/>
      <c r="S156" s="15"/>
      <c r="T156" s="15"/>
      <c r="U156" s="15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x14ac:dyDescent="0.1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5"/>
      <c r="S157" s="15"/>
      <c r="T157" s="15"/>
      <c r="U157" s="15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  <row r="158" spans="1:54" x14ac:dyDescent="0.1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5"/>
      <c r="S158" s="15"/>
      <c r="T158" s="15"/>
      <c r="U158" s="15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</row>
    <row r="159" spans="1:54" x14ac:dyDescent="0.1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5"/>
      <c r="S159" s="15"/>
      <c r="T159" s="15"/>
      <c r="U159" s="15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</row>
    <row r="160" spans="1:54" x14ac:dyDescent="0.1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5"/>
      <c r="S160" s="15"/>
      <c r="T160" s="15"/>
      <c r="U160" s="15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</row>
    <row r="161" spans="1:54" ht="14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86"/>
      <c r="R161" s="86"/>
      <c r="S161" s="86"/>
      <c r="T161" s="86"/>
      <c r="U161" s="86"/>
      <c r="V161" s="86"/>
      <c r="W161" s="86"/>
      <c r="X161" s="86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</row>
    <row r="162" spans="1:54" ht="14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86"/>
      <c r="R162" s="86"/>
      <c r="S162" s="86"/>
      <c r="T162" s="86"/>
      <c r="U162" s="86"/>
      <c r="V162" s="86"/>
      <c r="W162" s="86"/>
      <c r="X162" s="86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</row>
    <row r="163" spans="1:54" ht="14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86"/>
      <c r="R163" s="86"/>
      <c r="S163" s="86"/>
      <c r="T163" s="86"/>
      <c r="U163" s="86"/>
      <c r="V163" s="86"/>
      <c r="W163" s="86"/>
      <c r="X163" s="86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</row>
    <row r="164" spans="1:54" ht="14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86"/>
      <c r="R164" s="86"/>
      <c r="S164" s="86"/>
      <c r="T164" s="86"/>
      <c r="U164" s="86"/>
      <c r="V164" s="86"/>
      <c r="W164" s="86"/>
      <c r="X164" s="86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</row>
    <row r="165" spans="1:54" ht="14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86"/>
      <c r="R165" s="86"/>
      <c r="S165" s="86"/>
      <c r="T165" s="86"/>
      <c r="U165" s="86"/>
      <c r="V165" s="86"/>
      <c r="W165" s="86"/>
      <c r="X165" s="86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</row>
    <row r="166" spans="1:54" ht="14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86"/>
      <c r="R166" s="86"/>
      <c r="S166" s="86"/>
      <c r="T166" s="86"/>
      <c r="U166" s="86"/>
      <c r="V166" s="86"/>
      <c r="W166" s="86"/>
      <c r="X166" s="86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</row>
    <row r="167" spans="1:54" ht="14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86"/>
      <c r="R167" s="86"/>
      <c r="S167" s="86"/>
      <c r="T167" s="86"/>
      <c r="U167" s="86"/>
      <c r="V167" s="86"/>
      <c r="W167" s="86"/>
      <c r="X167" s="86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</row>
    <row r="168" spans="1:54" ht="14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86"/>
      <c r="R168" s="86"/>
      <c r="S168" s="86"/>
      <c r="T168" s="86"/>
      <c r="U168" s="86"/>
      <c r="V168" s="86"/>
      <c r="W168" s="86"/>
      <c r="X168" s="86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</row>
    <row r="169" spans="1:54" ht="14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86"/>
      <c r="R169" s="86"/>
      <c r="S169" s="86"/>
      <c r="T169" s="86"/>
      <c r="U169" s="86"/>
      <c r="V169" s="86"/>
      <c r="W169" s="86"/>
      <c r="X169" s="86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</row>
    <row r="170" spans="1:54" ht="14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86"/>
      <c r="R170" s="86"/>
      <c r="S170" s="86"/>
      <c r="T170" s="86"/>
      <c r="U170" s="86"/>
      <c r="V170" s="86"/>
      <c r="W170" s="86"/>
      <c r="X170" s="86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</row>
    <row r="171" spans="1:54" s="15" customFormat="1" ht="14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86"/>
      <c r="R171" s="86"/>
      <c r="S171" s="86"/>
      <c r="T171" s="86"/>
      <c r="U171" s="86"/>
      <c r="V171" s="86"/>
      <c r="W171" s="86"/>
      <c r="X171" s="86"/>
    </row>
    <row r="172" spans="1:54" s="15" customFormat="1" ht="14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86"/>
      <c r="R172" s="86"/>
      <c r="S172" s="86"/>
      <c r="T172" s="86"/>
      <c r="U172" s="86"/>
      <c r="V172" s="86"/>
      <c r="W172" s="86"/>
      <c r="X172" s="86"/>
    </row>
    <row r="173" spans="1:54" s="15" customFormat="1" ht="14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86"/>
      <c r="R173" s="86"/>
      <c r="S173" s="86"/>
      <c r="T173" s="86"/>
      <c r="U173" s="86"/>
      <c r="V173" s="86"/>
      <c r="W173" s="86"/>
      <c r="X173" s="86"/>
    </row>
    <row r="174" spans="1:54" s="15" customFormat="1" ht="14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86"/>
      <c r="R174" s="86"/>
      <c r="S174" s="86"/>
      <c r="T174" s="86"/>
      <c r="U174" s="86"/>
      <c r="V174" s="86"/>
      <c r="W174" s="86"/>
      <c r="X174" s="86"/>
    </row>
    <row r="175" spans="1:54" s="15" customFormat="1" ht="14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86"/>
      <c r="R175" s="86"/>
      <c r="S175" s="86"/>
      <c r="T175" s="86"/>
      <c r="U175" s="86"/>
      <c r="V175" s="86"/>
      <c r="W175" s="86"/>
      <c r="X175" s="86"/>
    </row>
    <row r="176" spans="1:54" s="15" customFormat="1" ht="14" x14ac:dyDescent="0.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86"/>
      <c r="R176" s="86"/>
      <c r="S176" s="86"/>
      <c r="T176" s="86"/>
      <c r="U176" s="86"/>
      <c r="V176" s="86"/>
      <c r="W176" s="86"/>
      <c r="X176" s="86"/>
    </row>
    <row r="177" spans="1:24" s="15" customFormat="1" ht="14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86"/>
      <c r="R177" s="86"/>
      <c r="S177" s="86"/>
      <c r="T177" s="86"/>
      <c r="U177" s="86"/>
      <c r="V177" s="86"/>
      <c r="W177" s="86"/>
      <c r="X177" s="86"/>
    </row>
    <row r="178" spans="1:24" s="15" customFormat="1" ht="14" x14ac:dyDescent="0.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86"/>
      <c r="R178" s="86"/>
      <c r="S178" s="86"/>
      <c r="T178" s="86"/>
      <c r="U178" s="86"/>
      <c r="V178" s="86"/>
      <c r="W178" s="86"/>
      <c r="X178" s="86"/>
    </row>
    <row r="179" spans="1:24" s="15" customFormat="1" ht="14" x14ac:dyDescent="0.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86"/>
      <c r="R179" s="86"/>
      <c r="S179" s="86"/>
      <c r="T179" s="86"/>
      <c r="U179" s="86"/>
      <c r="V179" s="86"/>
      <c r="W179" s="86"/>
      <c r="X179" s="86"/>
    </row>
    <row r="180" spans="1:24" s="15" customFormat="1" ht="14" x14ac:dyDescent="0.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86"/>
      <c r="R180" s="86"/>
      <c r="S180" s="86"/>
      <c r="T180" s="86"/>
      <c r="U180" s="86"/>
      <c r="V180" s="86"/>
      <c r="W180" s="86"/>
      <c r="X180" s="86"/>
    </row>
    <row r="181" spans="1:24" s="15" customFormat="1" ht="14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86"/>
      <c r="R181" s="86"/>
      <c r="S181" s="86"/>
      <c r="T181" s="86"/>
      <c r="U181" s="86"/>
      <c r="V181" s="86"/>
      <c r="W181" s="86"/>
      <c r="X181" s="86"/>
    </row>
    <row r="182" spans="1:24" s="15" customFormat="1" ht="14" x14ac:dyDescent="0.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86"/>
      <c r="R182" s="86"/>
      <c r="S182" s="86"/>
      <c r="T182" s="86"/>
      <c r="U182" s="86"/>
      <c r="V182" s="86"/>
      <c r="W182" s="86"/>
      <c r="X182" s="86"/>
    </row>
    <row r="183" spans="1:24" s="15" customFormat="1" ht="14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86"/>
      <c r="R183" s="86"/>
      <c r="S183" s="86"/>
      <c r="T183" s="86"/>
      <c r="U183" s="86"/>
      <c r="V183" s="86"/>
      <c r="W183" s="86"/>
      <c r="X183" s="86"/>
    </row>
    <row r="184" spans="1:24" s="15" customFormat="1" ht="14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86"/>
      <c r="R184" s="86"/>
      <c r="S184" s="86"/>
      <c r="T184" s="86"/>
      <c r="U184" s="86"/>
      <c r="V184" s="86"/>
      <c r="W184" s="86"/>
      <c r="X184" s="86"/>
    </row>
    <row r="185" spans="1:24" s="15" customFormat="1" ht="14" x14ac:dyDescent="0.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86"/>
      <c r="R185" s="86"/>
      <c r="S185" s="86"/>
      <c r="T185" s="86"/>
      <c r="U185" s="86"/>
      <c r="V185" s="86"/>
      <c r="W185" s="86"/>
      <c r="X185" s="86"/>
    </row>
    <row r="186" spans="1:24" s="15" customFormat="1" ht="14" x14ac:dyDescent="0.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86"/>
      <c r="R186" s="86"/>
      <c r="S186" s="86"/>
      <c r="T186" s="86"/>
      <c r="U186" s="86"/>
      <c r="V186" s="86"/>
      <c r="W186" s="86"/>
      <c r="X186" s="86"/>
    </row>
    <row r="187" spans="1:24" s="15" customFormat="1" ht="14" x14ac:dyDescent="0.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86"/>
      <c r="R187" s="86"/>
      <c r="S187" s="86"/>
      <c r="T187" s="86"/>
      <c r="U187" s="86"/>
      <c r="V187" s="86"/>
      <c r="W187" s="86"/>
      <c r="X187" s="86"/>
    </row>
    <row r="188" spans="1:24" s="15" customFormat="1" ht="14" x14ac:dyDescent="0.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86"/>
      <c r="R188" s="86"/>
      <c r="S188" s="86"/>
      <c r="T188" s="86"/>
      <c r="U188" s="86"/>
      <c r="V188" s="86"/>
      <c r="W188" s="86"/>
      <c r="X188" s="86"/>
    </row>
    <row r="189" spans="1:24" s="15" customFormat="1" ht="14" x14ac:dyDescent="0.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86"/>
      <c r="R189" s="86"/>
      <c r="S189" s="86"/>
      <c r="T189" s="86"/>
      <c r="U189" s="86"/>
      <c r="V189" s="86"/>
      <c r="W189" s="86"/>
      <c r="X189" s="86"/>
    </row>
    <row r="190" spans="1:24" s="15" customFormat="1" ht="14" x14ac:dyDescent="0.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86"/>
      <c r="R190" s="86"/>
      <c r="S190" s="86"/>
      <c r="T190" s="86"/>
      <c r="U190" s="86"/>
      <c r="V190" s="86"/>
      <c r="W190" s="86"/>
      <c r="X190" s="86"/>
    </row>
    <row r="191" spans="1:24" s="15" customFormat="1" ht="14" x14ac:dyDescent="0.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86"/>
      <c r="R191" s="86"/>
      <c r="S191" s="86"/>
      <c r="T191" s="88"/>
      <c r="U191" s="86"/>
      <c r="V191" s="86"/>
      <c r="W191" s="86"/>
      <c r="X191" s="86"/>
    </row>
    <row r="192" spans="1:24" s="15" customFormat="1" ht="14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86"/>
      <c r="R192" s="86"/>
      <c r="S192" s="86"/>
      <c r="T192" s="89"/>
      <c r="U192" s="86"/>
      <c r="V192" s="86"/>
      <c r="W192" s="86"/>
      <c r="X192" s="86"/>
    </row>
    <row r="193" spans="1:24" s="15" customFormat="1" ht="14" x14ac:dyDescent="0.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86"/>
      <c r="R193" s="86"/>
      <c r="S193" s="86"/>
      <c r="T193" s="86"/>
      <c r="U193" s="86"/>
      <c r="V193" s="86"/>
      <c r="W193" s="86"/>
      <c r="X193" s="86"/>
    </row>
    <row r="194" spans="1:24" s="15" customFormat="1" ht="14" x14ac:dyDescent="0.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86"/>
      <c r="R194" s="86"/>
      <c r="S194" s="86"/>
      <c r="T194" s="86"/>
      <c r="U194" s="86"/>
      <c r="V194" s="86"/>
      <c r="W194" s="86"/>
      <c r="X194" s="86"/>
    </row>
    <row r="195" spans="1:24" s="15" customFormat="1" ht="14" x14ac:dyDescent="0.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86"/>
      <c r="R195" s="86"/>
      <c r="S195" s="86"/>
      <c r="T195" s="86"/>
      <c r="U195" s="86"/>
      <c r="V195" s="86"/>
      <c r="W195" s="86"/>
      <c r="X195" s="86"/>
    </row>
    <row r="196" spans="1:24" s="15" customFormat="1" ht="14" x14ac:dyDescent="0.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87"/>
      <c r="R196" s="86"/>
      <c r="S196" s="86"/>
      <c r="T196" s="86"/>
      <c r="U196" s="86"/>
      <c r="V196" s="86"/>
      <c r="W196" s="86"/>
      <c r="X196" s="86"/>
    </row>
    <row r="197" spans="1:24" s="15" customFormat="1" ht="14" x14ac:dyDescent="0.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86"/>
      <c r="R197" s="86"/>
      <c r="S197" s="86"/>
      <c r="T197" s="86"/>
      <c r="U197" s="86"/>
      <c r="V197" s="86"/>
      <c r="W197" s="86"/>
      <c r="X197" s="86"/>
    </row>
    <row r="198" spans="1:24" s="15" customFormat="1" ht="14" x14ac:dyDescent="0.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86"/>
      <c r="R198" s="86"/>
      <c r="S198" s="86"/>
      <c r="T198" s="86"/>
      <c r="U198" s="86"/>
      <c r="V198" s="86"/>
      <c r="W198" s="86"/>
      <c r="X198" s="86"/>
    </row>
    <row r="199" spans="1:24" s="15" customFormat="1" ht="14" x14ac:dyDescent="0.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86"/>
      <c r="R199" s="86"/>
      <c r="S199" s="86"/>
      <c r="T199" s="86"/>
      <c r="U199" s="86"/>
      <c r="V199" s="86"/>
      <c r="W199" s="86"/>
      <c r="X199" s="86"/>
    </row>
    <row r="200" spans="1:24" s="15" customFormat="1" ht="14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86"/>
      <c r="R200" s="86"/>
      <c r="S200" s="86"/>
      <c r="T200" s="86"/>
      <c r="U200" s="86"/>
      <c r="V200" s="86"/>
      <c r="W200" s="86"/>
      <c r="X200" s="86"/>
    </row>
    <row r="201" spans="1:24" s="15" customFormat="1" ht="14" x14ac:dyDescent="0.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86"/>
      <c r="R201" s="86"/>
      <c r="S201" s="86"/>
      <c r="T201" s="86"/>
      <c r="U201" s="86"/>
      <c r="V201" s="86"/>
      <c r="W201" s="86"/>
      <c r="X201" s="86"/>
    </row>
    <row r="202" spans="1:24" s="15" customFormat="1" ht="14" x14ac:dyDescent="0.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86"/>
      <c r="R202" s="86"/>
      <c r="S202" s="86"/>
      <c r="T202" s="86"/>
      <c r="U202" s="86"/>
      <c r="V202" s="86"/>
      <c r="W202" s="86"/>
      <c r="X202" s="86"/>
    </row>
    <row r="203" spans="1:24" s="15" customFormat="1" ht="14" x14ac:dyDescent="0.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86"/>
      <c r="R203" s="86"/>
      <c r="S203" s="86"/>
      <c r="T203" s="86"/>
      <c r="U203" s="86"/>
      <c r="V203" s="86"/>
      <c r="W203" s="86"/>
      <c r="X203" s="86"/>
    </row>
    <row r="204" spans="1:24" s="15" customFormat="1" ht="14" x14ac:dyDescent="0.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86"/>
      <c r="R204" s="86"/>
      <c r="S204" s="86"/>
      <c r="T204" s="86"/>
      <c r="U204" s="86"/>
      <c r="V204" s="86"/>
      <c r="W204" s="86"/>
      <c r="X204" s="86"/>
    </row>
    <row r="205" spans="1:24" s="15" customFormat="1" ht="14" x14ac:dyDescent="0.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86"/>
      <c r="R205" s="86"/>
      <c r="S205" s="86"/>
      <c r="T205" s="86"/>
      <c r="U205" s="86"/>
      <c r="V205" s="86"/>
      <c r="W205" s="86"/>
      <c r="X205" s="86"/>
    </row>
    <row r="206" spans="1:24" s="15" customFormat="1" ht="14" x14ac:dyDescent="0.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86"/>
      <c r="R206" s="86"/>
      <c r="S206" s="86"/>
      <c r="T206" s="86"/>
      <c r="U206" s="86"/>
      <c r="V206" s="86"/>
      <c r="W206" s="86"/>
      <c r="X206" s="86"/>
    </row>
    <row r="207" spans="1:24" s="15" customFormat="1" ht="14" x14ac:dyDescent="0.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86"/>
      <c r="R207" s="86"/>
      <c r="S207" s="86"/>
      <c r="T207" s="86"/>
      <c r="U207" s="86"/>
      <c r="V207" s="86"/>
      <c r="W207" s="86"/>
      <c r="X207" s="86"/>
    </row>
    <row r="208" spans="1:24" s="15" customFormat="1" ht="14" x14ac:dyDescent="0.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86"/>
      <c r="R208" s="86"/>
      <c r="S208" s="86"/>
      <c r="T208" s="86"/>
      <c r="U208" s="86"/>
      <c r="V208" s="86"/>
      <c r="W208" s="86"/>
      <c r="X208" s="86"/>
    </row>
    <row r="209" spans="1:24" s="15" customFormat="1" ht="14" x14ac:dyDescent="0.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86"/>
      <c r="R209" s="86"/>
      <c r="S209" s="86"/>
      <c r="T209" s="86"/>
      <c r="U209" s="86"/>
      <c r="V209" s="86"/>
      <c r="W209" s="86"/>
      <c r="X209" s="86"/>
    </row>
    <row r="210" spans="1:24" s="15" customFormat="1" ht="14" x14ac:dyDescent="0.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86"/>
      <c r="R210" s="86"/>
      <c r="S210" s="86"/>
      <c r="T210" s="86"/>
      <c r="U210" s="86"/>
      <c r="V210" s="86"/>
      <c r="W210" s="86"/>
      <c r="X210" s="86"/>
    </row>
    <row r="211" spans="1:24" s="15" customFormat="1" ht="14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86"/>
      <c r="R211" s="86"/>
      <c r="S211" s="86"/>
      <c r="T211" s="86"/>
      <c r="U211" s="86"/>
      <c r="V211" s="86"/>
      <c r="W211" s="86"/>
      <c r="X211" s="86"/>
    </row>
    <row r="212" spans="1:24" s="15" customFormat="1" ht="14" x14ac:dyDescent="0.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86"/>
      <c r="R212" s="86"/>
      <c r="S212" s="86"/>
      <c r="T212" s="86"/>
      <c r="U212" s="86"/>
      <c r="V212" s="86"/>
      <c r="W212" s="86"/>
      <c r="X212" s="86"/>
    </row>
    <row r="213" spans="1:24" s="15" customFormat="1" ht="14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86"/>
      <c r="R213" s="86"/>
      <c r="S213" s="86"/>
      <c r="T213" s="86"/>
      <c r="U213" s="86"/>
      <c r="V213" s="86"/>
      <c r="W213" s="86"/>
      <c r="X213" s="86"/>
    </row>
    <row r="214" spans="1:24" s="15" customFormat="1" ht="14" x14ac:dyDescent="0.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86"/>
      <c r="R214" s="86"/>
      <c r="S214" s="86"/>
      <c r="T214" s="86"/>
      <c r="U214" s="86"/>
      <c r="V214" s="86"/>
      <c r="W214" s="86"/>
      <c r="X214" s="86"/>
    </row>
    <row r="215" spans="1:24" s="15" customFormat="1" ht="14" x14ac:dyDescent="0.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86"/>
      <c r="R215" s="86"/>
      <c r="S215" s="86"/>
      <c r="T215" s="86"/>
      <c r="U215" s="86"/>
      <c r="V215" s="86"/>
      <c r="W215" s="86"/>
      <c r="X215" s="86"/>
    </row>
    <row r="216" spans="1:24" s="15" customFormat="1" ht="14" x14ac:dyDescent="0.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86"/>
      <c r="R216" s="86"/>
      <c r="S216" s="86"/>
      <c r="T216" s="86"/>
      <c r="U216" s="86"/>
      <c r="V216" s="86"/>
      <c r="W216" s="86"/>
      <c r="X216" s="86"/>
    </row>
    <row r="217" spans="1:24" s="15" customFormat="1" ht="14" x14ac:dyDescent="0.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86"/>
      <c r="R217" s="86"/>
      <c r="S217" s="86"/>
      <c r="T217" s="86"/>
      <c r="U217" s="86"/>
      <c r="V217" s="86"/>
      <c r="W217" s="86"/>
      <c r="X217" s="86"/>
    </row>
    <row r="218" spans="1:24" s="15" customFormat="1" ht="14" x14ac:dyDescent="0.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86"/>
      <c r="R218" s="86"/>
      <c r="S218" s="86"/>
      <c r="T218" s="86"/>
      <c r="U218" s="86"/>
      <c r="V218" s="86"/>
      <c r="W218" s="86"/>
      <c r="X218" s="86"/>
    </row>
    <row r="219" spans="1:24" s="15" customFormat="1" ht="14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86"/>
      <c r="R219" s="86"/>
      <c r="S219" s="86"/>
      <c r="T219" s="86"/>
      <c r="U219" s="86"/>
      <c r="V219" s="86"/>
      <c r="W219" s="86"/>
      <c r="X219" s="86"/>
    </row>
    <row r="220" spans="1:24" s="15" customFormat="1" ht="14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86"/>
      <c r="R220" s="86"/>
      <c r="S220" s="86"/>
      <c r="T220" s="86"/>
      <c r="U220" s="86"/>
      <c r="V220" s="86"/>
      <c r="W220" s="86"/>
      <c r="X220" s="86"/>
    </row>
    <row r="221" spans="1:24" s="15" customFormat="1" ht="14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86"/>
      <c r="R221" s="86"/>
      <c r="S221" s="86"/>
      <c r="T221" s="86"/>
      <c r="U221" s="86"/>
      <c r="V221" s="86"/>
      <c r="W221" s="86"/>
      <c r="X221" s="86"/>
    </row>
    <row r="222" spans="1:24" s="15" customFormat="1" ht="14" x14ac:dyDescent="0.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86"/>
      <c r="R222" s="86"/>
      <c r="S222" s="86"/>
      <c r="T222" s="86"/>
      <c r="U222" s="86"/>
      <c r="V222" s="86"/>
      <c r="W222" s="86"/>
      <c r="X222" s="86"/>
    </row>
    <row r="223" spans="1:24" s="15" customFormat="1" ht="14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86"/>
      <c r="R223" s="86"/>
      <c r="S223" s="86"/>
      <c r="T223" s="86"/>
      <c r="U223" s="86"/>
      <c r="V223" s="86"/>
      <c r="W223" s="86"/>
      <c r="X223" s="86"/>
    </row>
    <row r="224" spans="1:24" s="15" customFormat="1" ht="14" x14ac:dyDescent="0.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86"/>
      <c r="R224" s="86"/>
      <c r="S224" s="86"/>
      <c r="T224" s="86"/>
      <c r="U224" s="86"/>
      <c r="V224" s="86"/>
      <c r="W224" s="86"/>
      <c r="X224" s="86"/>
    </row>
    <row r="225" spans="1:24" s="15" customFormat="1" ht="14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86"/>
      <c r="R225" s="86"/>
      <c r="S225" s="86"/>
      <c r="T225" s="86"/>
      <c r="U225" s="86"/>
      <c r="V225" s="86"/>
      <c r="W225" s="86"/>
      <c r="X225" s="86"/>
    </row>
    <row r="226" spans="1:24" s="15" customFormat="1" ht="14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86"/>
      <c r="R226" s="86"/>
      <c r="S226" s="86"/>
      <c r="T226" s="86"/>
      <c r="U226" s="86"/>
      <c r="V226" s="86"/>
      <c r="W226" s="86"/>
      <c r="X226" s="86"/>
    </row>
    <row r="227" spans="1:24" s="15" customFormat="1" ht="14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86"/>
      <c r="R227" s="86"/>
      <c r="S227" s="86"/>
      <c r="T227" s="86"/>
      <c r="U227" s="86"/>
      <c r="V227" s="86"/>
      <c r="W227" s="86"/>
      <c r="X227" s="86"/>
    </row>
    <row r="228" spans="1:24" s="15" customFormat="1" ht="14" x14ac:dyDescent="0.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86"/>
      <c r="R228" s="86"/>
      <c r="S228" s="86"/>
      <c r="T228" s="86"/>
      <c r="U228" s="86"/>
      <c r="V228" s="86"/>
      <c r="W228" s="86"/>
      <c r="X228" s="86"/>
    </row>
    <row r="229" spans="1:24" s="15" customFormat="1" ht="14" x14ac:dyDescent="0.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86"/>
      <c r="R229" s="86"/>
      <c r="S229" s="86"/>
      <c r="T229" s="86"/>
      <c r="U229" s="86"/>
      <c r="V229" s="86"/>
      <c r="W229" s="86"/>
      <c r="X229" s="86"/>
    </row>
    <row r="230" spans="1:24" s="15" customFormat="1" ht="14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86"/>
      <c r="R230" s="86"/>
      <c r="S230" s="86"/>
      <c r="T230" s="86"/>
      <c r="U230" s="86"/>
      <c r="V230" s="86"/>
      <c r="W230" s="86"/>
      <c r="X230" s="86"/>
    </row>
    <row r="231" spans="1:24" s="15" customFormat="1" ht="14" x14ac:dyDescent="0.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86"/>
      <c r="R231" s="86"/>
      <c r="S231" s="86"/>
      <c r="T231" s="86"/>
      <c r="U231" s="86"/>
      <c r="V231" s="86"/>
      <c r="W231" s="86"/>
      <c r="X231" s="86"/>
    </row>
    <row r="232" spans="1:24" s="15" customFormat="1" ht="14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86"/>
      <c r="R232" s="86"/>
      <c r="S232" s="86"/>
      <c r="T232" s="86"/>
      <c r="U232" s="86"/>
      <c r="V232" s="86"/>
      <c r="W232" s="86"/>
      <c r="X232" s="86"/>
    </row>
    <row r="233" spans="1:24" s="15" customFormat="1" ht="32.5" customHeight="1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86"/>
      <c r="R233" s="86"/>
      <c r="S233" s="86"/>
      <c r="T233" s="86"/>
      <c r="U233" s="86"/>
      <c r="V233" s="86"/>
      <c r="W233" s="86"/>
      <c r="X233" s="86"/>
    </row>
    <row r="234" spans="1:24" s="15" customFormat="1" ht="14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86"/>
      <c r="R234" s="86"/>
      <c r="S234" s="86"/>
      <c r="T234" s="86"/>
      <c r="U234" s="86"/>
      <c r="V234" s="86"/>
      <c r="W234" s="86"/>
      <c r="X234" s="86"/>
    </row>
    <row r="235" spans="1:24" s="15" customFormat="1" ht="14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86"/>
      <c r="R235" s="86"/>
      <c r="S235" s="86"/>
      <c r="T235" s="86"/>
      <c r="U235" s="86"/>
      <c r="V235" s="86"/>
      <c r="W235" s="86"/>
      <c r="X235" s="86"/>
    </row>
    <row r="236" spans="1:24" s="15" customFormat="1" ht="14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86"/>
      <c r="R236" s="86"/>
      <c r="S236" s="86"/>
      <c r="T236" s="86"/>
      <c r="U236" s="86"/>
      <c r="V236" s="86"/>
      <c r="W236" s="86"/>
      <c r="X236" s="86"/>
    </row>
    <row r="237" spans="1:24" s="15" customFormat="1" ht="14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86"/>
      <c r="R237" s="86"/>
      <c r="S237" s="86"/>
      <c r="T237" s="86"/>
      <c r="U237" s="86"/>
      <c r="V237" s="86"/>
      <c r="W237" s="86"/>
      <c r="X237" s="86"/>
    </row>
    <row r="238" spans="1:24" s="15" customFormat="1" ht="14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86"/>
      <c r="R238" s="86"/>
      <c r="S238" s="86"/>
      <c r="T238" s="86"/>
      <c r="U238" s="86"/>
      <c r="V238" s="86"/>
      <c r="W238" s="86"/>
      <c r="X238" s="86"/>
    </row>
    <row r="239" spans="1:24" s="15" customFormat="1" ht="14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86"/>
      <c r="R239" s="86"/>
      <c r="S239" s="86"/>
      <c r="T239" s="86"/>
      <c r="U239" s="86"/>
      <c r="V239" s="86"/>
      <c r="W239" s="86"/>
      <c r="X239" s="86"/>
    </row>
    <row r="240" spans="1:24" s="15" customFormat="1" ht="14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86"/>
      <c r="R240" s="86"/>
      <c r="S240" s="86"/>
      <c r="T240" s="86"/>
      <c r="U240" s="86"/>
      <c r="V240" s="86"/>
      <c r="W240" s="86"/>
      <c r="X240" s="86"/>
    </row>
    <row r="241" spans="1:24" s="15" customFormat="1" ht="14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86"/>
      <c r="R241" s="86"/>
      <c r="S241" s="86"/>
      <c r="T241" s="86"/>
      <c r="U241" s="86"/>
      <c r="V241" s="86"/>
      <c r="W241" s="86"/>
      <c r="X241" s="86"/>
    </row>
    <row r="242" spans="1:24" s="15" customFormat="1" ht="14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86"/>
      <c r="R242" s="86"/>
      <c r="S242" s="86"/>
      <c r="T242" s="86"/>
      <c r="U242" s="86"/>
      <c r="V242" s="86"/>
      <c r="W242" s="86"/>
      <c r="X242" s="86"/>
    </row>
    <row r="243" spans="1:24" s="15" customFormat="1" x14ac:dyDescent="0.1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24" s="15" customFormat="1" x14ac:dyDescent="0.1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</row>
    <row r="245" spans="1:24" s="15" customFormat="1" x14ac:dyDescent="0.1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</row>
    <row r="246" spans="1:24" s="15" customFormat="1" x14ac:dyDescent="0.1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</row>
    <row r="247" spans="1:24" s="15" customFormat="1" x14ac:dyDescent="0.1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</row>
    <row r="248" spans="1:24" s="15" customFormat="1" x14ac:dyDescent="0.1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24" s="15" customFormat="1" x14ac:dyDescent="0.1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</row>
    <row r="250" spans="1:24" s="15" customFormat="1" x14ac:dyDescent="0.1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1:24" s="15" customFormat="1" x14ac:dyDescent="0.1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</row>
    <row r="252" spans="1:24" s="15" customFormat="1" x14ac:dyDescent="0.1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</row>
    <row r="253" spans="1:24" s="15" customFormat="1" x14ac:dyDescent="0.1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24" s="15" customFormat="1" x14ac:dyDescent="0.1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</row>
    <row r="255" spans="1:24" s="15" customFormat="1" x14ac:dyDescent="0.15"/>
    <row r="256" spans="1:24" s="15" customFormat="1" x14ac:dyDescent="0.15"/>
    <row r="257" spans="1:10" s="15" customFormat="1" x14ac:dyDescent="0.15"/>
    <row r="258" spans="1:10" s="15" customFormat="1" x14ac:dyDescent="0.15"/>
    <row r="259" spans="1:10" s="15" customFormat="1" x14ac:dyDescent="0.15"/>
    <row r="260" spans="1:10" s="15" customFormat="1" x14ac:dyDescent="0.15"/>
    <row r="261" spans="1:10" s="15" customFormat="1" x14ac:dyDescent="0.15"/>
    <row r="262" spans="1:10" s="15" customFormat="1" x14ac:dyDescent="0.15">
      <c r="A262" s="28"/>
      <c r="B262" s="28"/>
      <c r="C262" s="28"/>
      <c r="D262" s="28"/>
      <c r="E262" s="28"/>
      <c r="F262" s="28"/>
      <c r="G262" s="28"/>
      <c r="H262" s="28"/>
      <c r="I262" s="28"/>
      <c r="J262" s="28"/>
    </row>
    <row r="263" spans="1:10" s="15" customFormat="1" x14ac:dyDescent="0.15">
      <c r="A263" s="28"/>
      <c r="B263" s="28"/>
      <c r="C263" s="28"/>
      <c r="D263" s="28"/>
      <c r="E263" s="28"/>
      <c r="F263" s="28"/>
      <c r="G263" s="28"/>
      <c r="H263" s="28"/>
      <c r="I263" s="28"/>
      <c r="J263" s="28"/>
    </row>
    <row r="264" spans="1:10" s="15" customFormat="1" x14ac:dyDescent="0.15">
      <c r="A264" s="28"/>
      <c r="B264" s="28"/>
      <c r="C264" s="28"/>
      <c r="D264" s="28"/>
      <c r="E264" s="28"/>
      <c r="F264" s="28"/>
      <c r="G264" s="28"/>
      <c r="H264" s="28"/>
      <c r="I264" s="28"/>
      <c r="J264" s="28"/>
    </row>
    <row r="265" spans="1:10" s="15" customFormat="1" x14ac:dyDescent="0.15">
      <c r="A265" s="28"/>
      <c r="B265" s="28"/>
      <c r="C265" s="28"/>
      <c r="D265" s="28"/>
      <c r="E265" s="28"/>
      <c r="F265" s="28"/>
      <c r="G265" s="28"/>
      <c r="H265" s="28"/>
      <c r="I265" s="28"/>
      <c r="J265" s="28"/>
    </row>
    <row r="266" spans="1:10" s="15" customFormat="1" x14ac:dyDescent="0.15">
      <c r="A266" s="28"/>
      <c r="B266" s="28"/>
      <c r="C266" s="28"/>
      <c r="D266" s="28"/>
      <c r="E266" s="28"/>
      <c r="F266" s="28"/>
      <c r="G266" s="28"/>
      <c r="H266" s="28"/>
      <c r="I266" s="28"/>
      <c r="J266" s="28"/>
    </row>
    <row r="267" spans="1:10" s="15" customFormat="1" x14ac:dyDescent="0.15">
      <c r="A267" s="28"/>
      <c r="B267" s="28"/>
      <c r="C267" s="28"/>
      <c r="D267" s="28"/>
      <c r="E267" s="28"/>
      <c r="F267" s="28"/>
      <c r="G267" s="28"/>
      <c r="H267" s="28"/>
      <c r="I267" s="28"/>
      <c r="J267" s="28"/>
    </row>
    <row r="268" spans="1:10" s="15" customFormat="1" x14ac:dyDescent="0.15">
      <c r="A268" s="28"/>
      <c r="B268" s="28"/>
      <c r="C268" s="28"/>
      <c r="D268" s="28"/>
      <c r="E268" s="28"/>
      <c r="F268" s="28"/>
      <c r="G268" s="28"/>
      <c r="H268" s="28"/>
      <c r="I268" s="28"/>
      <c r="J268" s="28"/>
    </row>
    <row r="269" spans="1:10" s="15" customFormat="1" x14ac:dyDescent="0.15">
      <c r="A269" s="28"/>
      <c r="B269" s="28"/>
      <c r="C269" s="28"/>
      <c r="D269" s="28"/>
      <c r="E269" s="28"/>
      <c r="F269" s="28"/>
      <c r="G269" s="28"/>
      <c r="H269" s="28"/>
      <c r="I269" s="28"/>
      <c r="J269" s="28"/>
    </row>
    <row r="270" spans="1:10" s="15" customFormat="1" x14ac:dyDescent="0.15">
      <c r="A270" s="28"/>
      <c r="B270" s="28"/>
      <c r="C270" s="28"/>
      <c r="D270" s="28"/>
      <c r="E270" s="28"/>
      <c r="F270" s="28"/>
      <c r="G270" s="28"/>
      <c r="H270" s="28"/>
      <c r="I270" s="28"/>
      <c r="J270" s="28"/>
    </row>
    <row r="271" spans="1:10" s="15" customFormat="1" x14ac:dyDescent="0.15">
      <c r="A271" s="28"/>
      <c r="B271" s="28"/>
      <c r="C271" s="28"/>
      <c r="D271" s="28"/>
      <c r="E271" s="28"/>
      <c r="F271" s="28"/>
      <c r="G271" s="28"/>
      <c r="H271" s="28"/>
      <c r="I271" s="28"/>
      <c r="J271" s="28"/>
    </row>
    <row r="272" spans="1:10" s="15" customFormat="1" x14ac:dyDescent="0.15">
      <c r="A272" s="28"/>
      <c r="B272" s="28"/>
      <c r="C272" s="28"/>
      <c r="D272" s="28"/>
      <c r="E272" s="28"/>
      <c r="F272" s="28"/>
      <c r="G272" s="28"/>
      <c r="H272" s="28"/>
      <c r="I272" s="28"/>
      <c r="J272" s="28"/>
    </row>
    <row r="273" spans="1:10" s="15" customFormat="1" x14ac:dyDescent="0.15">
      <c r="A273" s="28"/>
      <c r="B273" s="28"/>
      <c r="C273" s="28"/>
      <c r="D273" s="28"/>
      <c r="E273" s="28"/>
      <c r="F273" s="28"/>
      <c r="G273" s="28"/>
      <c r="H273" s="28"/>
      <c r="I273" s="28"/>
      <c r="J273" s="28"/>
    </row>
    <row r="274" spans="1:10" s="15" customFormat="1" x14ac:dyDescent="0.15">
      <c r="A274" s="28"/>
      <c r="B274" s="28"/>
      <c r="C274" s="28"/>
      <c r="D274" s="28"/>
      <c r="E274" s="28"/>
      <c r="F274" s="28"/>
      <c r="G274" s="28"/>
      <c r="H274" s="28"/>
      <c r="I274" s="28"/>
      <c r="J274" s="28"/>
    </row>
    <row r="275" spans="1:10" s="15" customFormat="1" x14ac:dyDescent="0.15">
      <c r="A275" s="28"/>
      <c r="B275" s="28"/>
      <c r="C275" s="28"/>
      <c r="D275" s="28"/>
      <c r="E275" s="28"/>
      <c r="F275" s="28"/>
      <c r="G275" s="28"/>
      <c r="H275" s="28"/>
      <c r="I275" s="28"/>
      <c r="J275" s="28"/>
    </row>
    <row r="276" spans="1:10" s="15" customFormat="1" x14ac:dyDescent="0.15">
      <c r="A276" s="28"/>
      <c r="B276" s="28"/>
      <c r="C276" s="28"/>
      <c r="D276" s="28"/>
      <c r="E276" s="28"/>
      <c r="F276" s="28"/>
      <c r="G276" s="28"/>
      <c r="H276" s="28"/>
      <c r="I276" s="28"/>
      <c r="J276" s="28"/>
    </row>
    <row r="277" spans="1:10" s="15" customFormat="1" x14ac:dyDescent="0.15">
      <c r="A277" s="28"/>
      <c r="B277" s="28"/>
      <c r="C277" s="28"/>
      <c r="D277" s="28"/>
      <c r="E277" s="28"/>
      <c r="F277" s="28"/>
      <c r="G277" s="28"/>
      <c r="H277" s="28"/>
      <c r="I277" s="28"/>
      <c r="J277" s="28"/>
    </row>
    <row r="278" spans="1:10" s="15" customFormat="1" x14ac:dyDescent="0.15">
      <c r="A278" s="28"/>
      <c r="B278" s="28"/>
      <c r="C278" s="28"/>
      <c r="D278" s="28"/>
      <c r="E278" s="28"/>
      <c r="F278" s="28"/>
      <c r="G278" s="28"/>
      <c r="H278" s="28"/>
      <c r="I278" s="28"/>
      <c r="J278" s="28"/>
    </row>
    <row r="279" spans="1:10" s="15" customFormat="1" x14ac:dyDescent="0.15">
      <c r="A279" s="28"/>
      <c r="B279" s="28"/>
      <c r="C279" s="28"/>
      <c r="D279" s="28"/>
      <c r="E279" s="28"/>
      <c r="F279" s="28"/>
      <c r="G279" s="28"/>
      <c r="H279" s="28"/>
      <c r="I279" s="28"/>
      <c r="J279" s="28"/>
    </row>
    <row r="280" spans="1:10" s="15" customFormat="1" x14ac:dyDescent="0.15">
      <c r="A280" s="28"/>
      <c r="B280" s="28"/>
      <c r="C280" s="28"/>
      <c r="D280" s="28"/>
      <c r="E280" s="28"/>
      <c r="F280" s="28"/>
      <c r="G280" s="28"/>
      <c r="H280" s="28"/>
      <c r="I280" s="28"/>
      <c r="J280" s="28"/>
    </row>
    <row r="281" spans="1:10" s="15" customFormat="1" x14ac:dyDescent="0.15">
      <c r="A281" s="28"/>
      <c r="B281" s="28"/>
      <c r="C281" s="28"/>
      <c r="D281" s="28"/>
      <c r="E281" s="28"/>
      <c r="F281" s="28"/>
      <c r="G281" s="28"/>
      <c r="H281" s="28"/>
      <c r="I281" s="28"/>
      <c r="J281" s="28"/>
    </row>
    <row r="282" spans="1:10" s="15" customFormat="1" x14ac:dyDescent="0.15">
      <c r="A282" s="28"/>
      <c r="B282" s="28"/>
      <c r="C282" s="28"/>
      <c r="D282" s="28"/>
      <c r="E282" s="28"/>
      <c r="F282" s="28"/>
      <c r="G282" s="28"/>
      <c r="H282" s="28"/>
      <c r="I282" s="28"/>
      <c r="J282" s="28"/>
    </row>
    <row r="283" spans="1:10" s="15" customFormat="1" x14ac:dyDescent="0.15">
      <c r="A283" s="28"/>
      <c r="B283" s="28"/>
      <c r="C283" s="28"/>
      <c r="D283" s="28"/>
      <c r="E283" s="28"/>
      <c r="F283" s="28"/>
      <c r="G283" s="28"/>
      <c r="H283" s="28"/>
      <c r="I283" s="28"/>
      <c r="J283" s="28"/>
    </row>
    <row r="284" spans="1:10" s="15" customFormat="1" x14ac:dyDescent="0.15">
      <c r="A284" s="28"/>
      <c r="B284" s="28"/>
      <c r="C284" s="28"/>
      <c r="D284" s="28"/>
      <c r="E284" s="28"/>
      <c r="F284" s="28"/>
      <c r="G284" s="28"/>
      <c r="H284" s="28"/>
      <c r="I284" s="28"/>
      <c r="J284" s="28"/>
    </row>
    <row r="285" spans="1:10" s="15" customFormat="1" x14ac:dyDescent="0.15">
      <c r="A285" s="28"/>
      <c r="B285" s="28"/>
      <c r="C285" s="28"/>
      <c r="D285" s="28"/>
      <c r="E285" s="28"/>
      <c r="F285" s="28"/>
      <c r="G285" s="28"/>
      <c r="H285" s="28"/>
      <c r="I285" s="28"/>
      <c r="J285" s="28"/>
    </row>
    <row r="286" spans="1:10" s="15" customFormat="1" x14ac:dyDescent="0.15">
      <c r="A286" s="28"/>
      <c r="B286" s="28"/>
      <c r="C286" s="28"/>
      <c r="D286" s="28"/>
      <c r="E286" s="28"/>
      <c r="F286" s="28"/>
      <c r="G286" s="28"/>
      <c r="H286" s="28"/>
      <c r="I286" s="28"/>
      <c r="J286" s="28"/>
    </row>
    <row r="287" spans="1:10" s="15" customFormat="1" x14ac:dyDescent="0.15">
      <c r="A287" s="28"/>
      <c r="B287" s="28"/>
      <c r="C287" s="28"/>
      <c r="D287" s="28"/>
      <c r="E287" s="28"/>
      <c r="F287" s="28"/>
      <c r="G287" s="28"/>
      <c r="H287" s="28"/>
      <c r="I287" s="28"/>
      <c r="J287" s="28"/>
    </row>
    <row r="288" spans="1:10" s="15" customFormat="1" x14ac:dyDescent="0.15">
      <c r="A288" s="28"/>
      <c r="B288" s="28"/>
      <c r="C288" s="28"/>
      <c r="D288" s="28"/>
      <c r="E288" s="28"/>
      <c r="F288" s="28"/>
      <c r="G288" s="28"/>
      <c r="H288" s="28"/>
      <c r="I288" s="28"/>
      <c r="J288" s="28"/>
    </row>
    <row r="289" spans="1:10" s="15" customFormat="1" x14ac:dyDescent="0.15">
      <c r="A289" s="28"/>
      <c r="B289" s="28"/>
      <c r="C289" s="28"/>
      <c r="D289" s="28"/>
      <c r="E289" s="28"/>
      <c r="F289" s="28"/>
      <c r="G289" s="28"/>
      <c r="H289" s="28"/>
      <c r="I289" s="28"/>
      <c r="J289" s="28"/>
    </row>
    <row r="290" spans="1:10" s="15" customFormat="1" x14ac:dyDescent="0.15">
      <c r="A290" s="28"/>
      <c r="B290" s="28"/>
      <c r="C290" s="28"/>
      <c r="D290" s="28"/>
      <c r="E290" s="28"/>
      <c r="F290" s="28"/>
      <c r="G290" s="28"/>
      <c r="H290" s="28"/>
      <c r="I290" s="28"/>
      <c r="J290" s="28"/>
    </row>
    <row r="291" spans="1:10" s="15" customFormat="1" x14ac:dyDescent="0.15">
      <c r="A291" s="28"/>
      <c r="B291" s="28"/>
      <c r="C291" s="28"/>
      <c r="D291" s="28"/>
      <c r="E291" s="28"/>
      <c r="F291" s="28"/>
      <c r="G291" s="28"/>
      <c r="H291" s="28"/>
      <c r="I291" s="28"/>
      <c r="J291" s="28"/>
    </row>
    <row r="292" spans="1:10" s="15" customFormat="1" x14ac:dyDescent="0.15">
      <c r="A292" s="28"/>
      <c r="B292" s="28"/>
      <c r="C292" s="28"/>
      <c r="D292" s="28"/>
      <c r="E292" s="28"/>
      <c r="F292" s="28"/>
      <c r="G292" s="28"/>
      <c r="H292" s="28"/>
      <c r="I292" s="28"/>
      <c r="J292" s="28"/>
    </row>
    <row r="293" spans="1:10" s="15" customFormat="1" x14ac:dyDescent="0.15">
      <c r="A293" s="28"/>
      <c r="B293" s="28"/>
      <c r="C293" s="28"/>
      <c r="D293" s="28"/>
      <c r="E293" s="28"/>
      <c r="F293" s="28"/>
      <c r="G293" s="28"/>
      <c r="H293" s="28"/>
      <c r="I293" s="28"/>
      <c r="J293" s="28"/>
    </row>
    <row r="294" spans="1:10" s="15" customFormat="1" x14ac:dyDescent="0.15">
      <c r="A294" s="28"/>
      <c r="B294" s="28"/>
      <c r="C294" s="28"/>
      <c r="D294" s="28"/>
      <c r="E294" s="28"/>
      <c r="F294" s="28"/>
      <c r="G294" s="28"/>
      <c r="H294" s="28"/>
      <c r="I294" s="28"/>
      <c r="J294" s="28"/>
    </row>
    <row r="295" spans="1:10" s="15" customFormat="1" x14ac:dyDescent="0.15">
      <c r="A295" s="28"/>
      <c r="B295" s="28"/>
      <c r="C295" s="28"/>
      <c r="D295" s="28"/>
      <c r="E295" s="28"/>
      <c r="F295" s="28"/>
      <c r="G295" s="28"/>
      <c r="H295" s="28"/>
      <c r="I295" s="28"/>
      <c r="J295" s="28"/>
    </row>
    <row r="296" spans="1:10" s="15" customFormat="1" x14ac:dyDescent="0.15">
      <c r="A296" s="28"/>
      <c r="B296" s="28"/>
      <c r="C296" s="28"/>
      <c r="D296" s="28"/>
      <c r="E296" s="28"/>
      <c r="F296" s="28"/>
      <c r="G296" s="28"/>
      <c r="H296" s="28"/>
      <c r="I296" s="28"/>
      <c r="J296" s="28"/>
    </row>
    <row r="297" spans="1:10" s="15" customFormat="1" x14ac:dyDescent="0.15">
      <c r="A297" s="28"/>
      <c r="B297" s="28"/>
      <c r="C297" s="28"/>
      <c r="D297" s="28"/>
      <c r="E297" s="28"/>
      <c r="F297" s="28"/>
      <c r="G297" s="28"/>
      <c r="H297" s="28"/>
      <c r="I297" s="28"/>
      <c r="J297" s="28"/>
    </row>
    <row r="298" spans="1:10" s="15" customFormat="1" x14ac:dyDescent="0.15">
      <c r="A298" s="28"/>
      <c r="B298" s="28"/>
      <c r="C298" s="28"/>
      <c r="D298" s="28"/>
      <c r="E298" s="28"/>
      <c r="F298" s="28"/>
      <c r="G298" s="28"/>
      <c r="H298" s="28"/>
      <c r="I298" s="28"/>
      <c r="J298" s="28"/>
    </row>
    <row r="299" spans="1:10" s="15" customFormat="1" x14ac:dyDescent="0.15">
      <c r="A299" s="28"/>
      <c r="B299" s="28"/>
      <c r="C299" s="28"/>
      <c r="D299" s="28"/>
      <c r="E299" s="28"/>
      <c r="F299" s="28"/>
      <c r="G299" s="28"/>
      <c r="H299" s="28"/>
      <c r="I299" s="28"/>
      <c r="J299" s="28"/>
    </row>
    <row r="300" spans="1:10" s="15" customFormat="1" x14ac:dyDescent="0.15">
      <c r="A300" s="28"/>
      <c r="B300" s="28"/>
      <c r="C300" s="28"/>
      <c r="D300" s="28"/>
      <c r="E300" s="28"/>
      <c r="F300" s="28"/>
      <c r="G300" s="28"/>
      <c r="H300" s="28"/>
      <c r="I300" s="28"/>
      <c r="J300" s="28"/>
    </row>
    <row r="301" spans="1:10" s="15" customFormat="1" x14ac:dyDescent="0.15">
      <c r="A301" s="28"/>
      <c r="B301" s="28"/>
      <c r="C301" s="28"/>
      <c r="D301" s="28"/>
      <c r="E301" s="28"/>
      <c r="F301" s="28"/>
      <c r="G301" s="28"/>
      <c r="H301" s="28"/>
      <c r="I301" s="28"/>
      <c r="J301" s="28"/>
    </row>
    <row r="302" spans="1:10" s="15" customFormat="1" x14ac:dyDescent="0.15">
      <c r="A302" s="28"/>
      <c r="B302" s="28"/>
      <c r="C302" s="28"/>
      <c r="D302" s="28"/>
      <c r="E302" s="28"/>
      <c r="F302" s="28"/>
      <c r="G302" s="28"/>
      <c r="H302" s="28"/>
      <c r="I302" s="28"/>
      <c r="J302" s="28"/>
    </row>
    <row r="303" spans="1:10" s="15" customFormat="1" x14ac:dyDescent="0.15">
      <c r="A303" s="28"/>
      <c r="B303" s="28"/>
      <c r="C303" s="28"/>
      <c r="D303" s="28"/>
      <c r="E303" s="28"/>
      <c r="F303" s="28"/>
      <c r="G303" s="28"/>
      <c r="H303" s="28"/>
      <c r="I303" s="28"/>
      <c r="J303" s="28"/>
    </row>
    <row r="304" spans="1:10" s="15" customFormat="1" x14ac:dyDescent="0.15">
      <c r="A304" s="28"/>
      <c r="B304" s="28"/>
      <c r="C304" s="28"/>
      <c r="D304" s="28"/>
      <c r="E304" s="28"/>
      <c r="F304" s="28"/>
      <c r="G304" s="28"/>
      <c r="H304" s="28"/>
      <c r="I304" s="28"/>
      <c r="J304" s="28"/>
    </row>
    <row r="305" spans="1:10" s="15" customFormat="1" x14ac:dyDescent="0.15">
      <c r="A305" s="28"/>
      <c r="B305" s="28"/>
      <c r="C305" s="28"/>
      <c r="D305" s="28"/>
      <c r="E305" s="28"/>
      <c r="F305" s="28"/>
      <c r="G305" s="28"/>
      <c r="H305" s="28"/>
      <c r="I305" s="28"/>
      <c r="J305" s="28"/>
    </row>
    <row r="306" spans="1:10" s="15" customFormat="1" x14ac:dyDescent="0.15">
      <c r="A306" s="28"/>
      <c r="B306" s="28"/>
      <c r="C306" s="28"/>
      <c r="D306" s="28"/>
      <c r="E306" s="28"/>
      <c r="F306" s="28"/>
      <c r="G306" s="28"/>
      <c r="H306" s="28"/>
      <c r="I306" s="28"/>
      <c r="J306" s="28"/>
    </row>
    <row r="307" spans="1:10" s="15" customFormat="1" x14ac:dyDescent="0.15">
      <c r="A307" s="28"/>
      <c r="B307" s="28"/>
      <c r="C307" s="28"/>
      <c r="D307" s="28"/>
      <c r="E307" s="28"/>
      <c r="F307" s="28"/>
      <c r="G307" s="28"/>
      <c r="H307" s="28"/>
      <c r="I307" s="28"/>
      <c r="J307" s="28"/>
    </row>
    <row r="308" spans="1:10" s="15" customFormat="1" x14ac:dyDescent="0.15">
      <c r="A308" s="28"/>
      <c r="B308" s="28"/>
      <c r="C308" s="28"/>
      <c r="D308" s="28"/>
      <c r="E308" s="28"/>
      <c r="F308" s="28"/>
      <c r="G308" s="28"/>
      <c r="H308" s="28"/>
      <c r="I308" s="28"/>
      <c r="J308" s="28"/>
    </row>
    <row r="309" spans="1:10" s="15" customFormat="1" x14ac:dyDescent="0.15">
      <c r="A309" s="28"/>
      <c r="B309" s="28"/>
      <c r="C309" s="28"/>
      <c r="D309" s="28"/>
      <c r="E309" s="28"/>
      <c r="F309" s="28"/>
      <c r="G309" s="28"/>
      <c r="H309" s="28"/>
      <c r="I309" s="28"/>
      <c r="J309" s="28"/>
    </row>
    <row r="310" spans="1:10" s="15" customFormat="1" x14ac:dyDescent="0.15">
      <c r="A310" s="28"/>
      <c r="B310" s="28"/>
      <c r="C310" s="28"/>
      <c r="D310" s="28"/>
      <c r="E310" s="28"/>
      <c r="F310" s="28"/>
      <c r="G310" s="28"/>
      <c r="H310" s="28"/>
      <c r="I310" s="28"/>
      <c r="J310" s="28"/>
    </row>
    <row r="311" spans="1:10" s="15" customFormat="1" x14ac:dyDescent="0.15">
      <c r="A311" s="28"/>
      <c r="B311" s="28"/>
      <c r="C311" s="28"/>
      <c r="D311" s="28"/>
      <c r="E311" s="28"/>
      <c r="F311" s="28"/>
      <c r="G311" s="28"/>
      <c r="H311" s="28"/>
      <c r="I311" s="28"/>
      <c r="J311" s="28"/>
    </row>
    <row r="312" spans="1:10" s="15" customFormat="1" x14ac:dyDescent="0.15">
      <c r="A312" s="28"/>
      <c r="B312" s="28"/>
      <c r="C312" s="28"/>
      <c r="D312" s="28"/>
      <c r="E312" s="28"/>
      <c r="F312" s="28"/>
      <c r="G312" s="28"/>
      <c r="H312" s="28"/>
      <c r="I312" s="28"/>
      <c r="J312" s="28"/>
    </row>
    <row r="313" spans="1:10" s="15" customFormat="1" x14ac:dyDescent="0.15">
      <c r="A313" s="28"/>
      <c r="B313" s="28"/>
      <c r="C313" s="28"/>
      <c r="D313" s="28"/>
      <c r="E313" s="28"/>
      <c r="F313" s="28"/>
      <c r="G313" s="28"/>
      <c r="H313" s="28"/>
      <c r="I313" s="28"/>
      <c r="J313" s="28"/>
    </row>
    <row r="314" spans="1:10" s="15" customFormat="1" x14ac:dyDescent="0.15">
      <c r="A314" s="28"/>
      <c r="B314" s="28"/>
      <c r="C314" s="28"/>
      <c r="D314" s="28"/>
      <c r="E314" s="28"/>
      <c r="F314" s="28"/>
      <c r="G314" s="28"/>
      <c r="H314" s="28"/>
      <c r="I314" s="28"/>
      <c r="J314" s="28"/>
    </row>
    <row r="315" spans="1:10" s="15" customFormat="1" x14ac:dyDescent="0.15">
      <c r="A315" s="28"/>
      <c r="B315" s="28"/>
      <c r="C315" s="28"/>
      <c r="D315" s="28"/>
      <c r="E315" s="28"/>
      <c r="F315" s="28"/>
      <c r="G315" s="28"/>
      <c r="H315" s="28"/>
      <c r="I315" s="28"/>
      <c r="J315" s="28"/>
    </row>
    <row r="316" spans="1:10" s="15" customFormat="1" x14ac:dyDescent="0.15">
      <c r="A316" s="28"/>
      <c r="B316" s="28"/>
      <c r="C316" s="28"/>
      <c r="D316" s="28"/>
      <c r="E316" s="28"/>
      <c r="F316" s="28"/>
      <c r="G316" s="28"/>
      <c r="H316" s="28"/>
      <c r="I316" s="28"/>
      <c r="J316" s="28"/>
    </row>
    <row r="317" spans="1:10" s="15" customFormat="1" x14ac:dyDescent="0.15">
      <c r="A317" s="28"/>
      <c r="B317" s="28"/>
      <c r="C317" s="28"/>
      <c r="D317" s="28"/>
      <c r="E317" s="28"/>
      <c r="F317" s="28"/>
      <c r="G317" s="28"/>
      <c r="H317" s="28"/>
      <c r="I317" s="28"/>
      <c r="J317" s="28"/>
    </row>
    <row r="318" spans="1:10" s="15" customFormat="1" x14ac:dyDescent="0.15">
      <c r="A318" s="28"/>
      <c r="B318" s="28"/>
      <c r="C318" s="28"/>
      <c r="D318" s="28"/>
      <c r="E318" s="28"/>
      <c r="F318" s="28"/>
      <c r="G318" s="28"/>
      <c r="H318" s="28"/>
      <c r="I318" s="28"/>
      <c r="J318" s="28"/>
    </row>
    <row r="319" spans="1:10" s="15" customFormat="1" x14ac:dyDescent="0.15">
      <c r="A319" s="28"/>
      <c r="B319" s="28"/>
      <c r="C319" s="28"/>
      <c r="D319" s="28"/>
      <c r="E319" s="28"/>
      <c r="F319" s="28"/>
      <c r="G319" s="28"/>
      <c r="H319" s="28"/>
      <c r="I319" s="28"/>
      <c r="J319" s="28"/>
    </row>
    <row r="320" spans="1:10" s="15" customFormat="1" x14ac:dyDescent="0.15">
      <c r="A320" s="28"/>
      <c r="B320" s="28"/>
      <c r="C320" s="28"/>
      <c r="D320" s="28"/>
      <c r="E320" s="28"/>
      <c r="F320" s="28"/>
      <c r="G320" s="28"/>
      <c r="H320" s="28"/>
      <c r="I320" s="28"/>
      <c r="J320" s="28"/>
    </row>
    <row r="321" spans="1:10" s="15" customFormat="1" x14ac:dyDescent="0.15">
      <c r="A321" s="28"/>
      <c r="B321" s="28"/>
      <c r="C321" s="28"/>
      <c r="D321" s="28"/>
      <c r="E321" s="28"/>
      <c r="F321" s="28"/>
      <c r="G321" s="28"/>
      <c r="H321" s="28"/>
      <c r="I321" s="28"/>
      <c r="J321" s="28"/>
    </row>
    <row r="322" spans="1:10" s="15" customFormat="1" x14ac:dyDescent="0.15">
      <c r="A322" s="28"/>
      <c r="B322" s="28"/>
      <c r="C322" s="28"/>
      <c r="D322" s="28"/>
      <c r="E322" s="28"/>
      <c r="F322" s="28"/>
      <c r="G322" s="28"/>
      <c r="H322" s="28"/>
      <c r="I322" s="28"/>
      <c r="J322" s="28"/>
    </row>
    <row r="323" spans="1:10" s="15" customFormat="1" x14ac:dyDescent="0.15">
      <c r="A323" s="28"/>
      <c r="B323" s="28"/>
      <c r="C323" s="28"/>
      <c r="D323" s="28"/>
      <c r="E323" s="28"/>
      <c r="F323" s="28"/>
      <c r="G323" s="28"/>
      <c r="H323" s="28"/>
      <c r="I323" s="28"/>
      <c r="J323" s="28"/>
    </row>
    <row r="324" spans="1:10" s="15" customFormat="1" x14ac:dyDescent="0.15">
      <c r="A324" s="28"/>
      <c r="B324" s="28"/>
      <c r="C324" s="28"/>
      <c r="D324" s="28"/>
      <c r="E324" s="28"/>
      <c r="F324" s="28"/>
      <c r="G324" s="28"/>
      <c r="H324" s="28"/>
      <c r="I324" s="28"/>
      <c r="J324" s="28"/>
    </row>
    <row r="325" spans="1:10" s="15" customFormat="1" x14ac:dyDescent="0.15">
      <c r="A325" s="28"/>
      <c r="B325" s="28"/>
      <c r="C325" s="28"/>
      <c r="D325" s="28"/>
      <c r="E325" s="28"/>
      <c r="F325" s="28"/>
      <c r="G325" s="28"/>
      <c r="H325" s="28"/>
      <c r="I325" s="28"/>
      <c r="J325" s="28"/>
    </row>
    <row r="326" spans="1:10" s="15" customFormat="1" x14ac:dyDescent="0.15">
      <c r="A326" s="28"/>
      <c r="B326" s="28"/>
      <c r="C326" s="28"/>
      <c r="D326" s="28"/>
      <c r="E326" s="28"/>
      <c r="F326" s="28"/>
      <c r="G326" s="28"/>
      <c r="H326" s="28"/>
      <c r="I326" s="28"/>
      <c r="J326" s="28"/>
    </row>
    <row r="327" spans="1:10" s="15" customFormat="1" x14ac:dyDescent="0.15">
      <c r="A327" s="28"/>
      <c r="B327" s="28"/>
      <c r="C327" s="28"/>
      <c r="D327" s="28"/>
      <c r="E327" s="28"/>
      <c r="F327" s="28"/>
      <c r="G327" s="28"/>
      <c r="H327" s="28"/>
      <c r="I327" s="28"/>
      <c r="J327" s="28"/>
    </row>
    <row r="328" spans="1:10" s="15" customFormat="1" x14ac:dyDescent="0.15">
      <c r="A328" s="28"/>
      <c r="B328" s="28"/>
      <c r="C328" s="28"/>
      <c r="D328" s="28"/>
      <c r="E328" s="28"/>
      <c r="F328" s="28"/>
      <c r="G328" s="28"/>
      <c r="H328" s="28"/>
      <c r="I328" s="28"/>
      <c r="J328" s="28"/>
    </row>
    <row r="329" spans="1:10" s="15" customFormat="1" x14ac:dyDescent="0.15">
      <c r="A329" s="28"/>
      <c r="B329" s="28"/>
      <c r="C329" s="28"/>
      <c r="D329" s="28"/>
      <c r="E329" s="28"/>
      <c r="F329" s="28"/>
      <c r="G329" s="28"/>
      <c r="H329" s="28"/>
      <c r="I329" s="28"/>
      <c r="J329" s="28"/>
    </row>
    <row r="330" spans="1:10" s="15" customFormat="1" x14ac:dyDescent="0.15">
      <c r="A330" s="28"/>
      <c r="B330" s="28"/>
      <c r="C330" s="28"/>
      <c r="D330" s="28"/>
      <c r="E330" s="28"/>
      <c r="F330" s="28"/>
      <c r="G330" s="28"/>
      <c r="H330" s="28"/>
      <c r="I330" s="28"/>
      <c r="J330" s="28"/>
    </row>
    <row r="331" spans="1:10" s="15" customFormat="1" x14ac:dyDescent="0.15">
      <c r="A331" s="28"/>
      <c r="B331" s="28"/>
      <c r="C331" s="28"/>
      <c r="D331" s="28"/>
      <c r="E331" s="28"/>
      <c r="F331" s="28"/>
      <c r="G331" s="28"/>
      <c r="H331" s="28"/>
      <c r="I331" s="28"/>
      <c r="J331" s="28"/>
    </row>
    <row r="332" spans="1:10" s="15" customFormat="1" x14ac:dyDescent="0.15">
      <c r="A332" s="28"/>
      <c r="B332" s="28"/>
      <c r="C332" s="28"/>
      <c r="D332" s="28"/>
      <c r="E332" s="28"/>
      <c r="F332" s="28"/>
      <c r="G332" s="28"/>
      <c r="H332" s="28"/>
      <c r="I332" s="28"/>
      <c r="J332" s="28"/>
    </row>
    <row r="333" spans="1:10" s="15" customFormat="1" x14ac:dyDescent="0.15">
      <c r="A333" s="28"/>
      <c r="B333" s="28"/>
      <c r="C333" s="28"/>
      <c r="D333" s="28"/>
      <c r="E333" s="28"/>
      <c r="F333" s="28"/>
      <c r="G333" s="28"/>
      <c r="H333" s="28"/>
      <c r="I333" s="28"/>
      <c r="J333" s="28"/>
    </row>
    <row r="334" spans="1:10" s="15" customFormat="1" x14ac:dyDescent="0.15">
      <c r="A334" s="28"/>
      <c r="B334" s="28"/>
      <c r="C334" s="28"/>
      <c r="D334" s="28"/>
      <c r="E334" s="28"/>
      <c r="F334" s="28"/>
      <c r="G334" s="28"/>
      <c r="H334" s="28"/>
      <c r="I334" s="28"/>
      <c r="J334" s="28"/>
    </row>
    <row r="335" spans="1:10" s="15" customFormat="1" x14ac:dyDescent="0.15">
      <c r="A335" s="28"/>
      <c r="B335" s="28"/>
      <c r="C335" s="28"/>
      <c r="D335" s="28"/>
      <c r="E335" s="28"/>
      <c r="F335" s="28"/>
      <c r="G335" s="28"/>
      <c r="H335" s="28"/>
      <c r="I335" s="28"/>
      <c r="J335" s="28"/>
    </row>
    <row r="336" spans="1:10" s="15" customFormat="1" x14ac:dyDescent="0.15">
      <c r="A336" s="28"/>
      <c r="B336" s="28"/>
      <c r="C336" s="28"/>
      <c r="D336" s="28"/>
      <c r="E336" s="28"/>
      <c r="F336" s="28"/>
      <c r="G336" s="28"/>
      <c r="H336" s="28"/>
      <c r="I336" s="28"/>
      <c r="J336" s="28"/>
    </row>
    <row r="337" spans="1:10" s="15" customFormat="1" x14ac:dyDescent="0.15">
      <c r="A337" s="28"/>
      <c r="B337" s="28"/>
      <c r="C337" s="28"/>
      <c r="D337" s="28"/>
      <c r="E337" s="28"/>
      <c r="F337" s="28"/>
      <c r="G337" s="28"/>
      <c r="H337" s="28"/>
      <c r="I337" s="28"/>
      <c r="J337" s="28"/>
    </row>
    <row r="338" spans="1:10" s="15" customFormat="1" x14ac:dyDescent="0.15">
      <c r="A338" s="28"/>
      <c r="B338" s="28"/>
      <c r="C338" s="28"/>
      <c r="D338" s="28"/>
      <c r="E338" s="28"/>
      <c r="F338" s="28"/>
      <c r="G338" s="28"/>
      <c r="H338" s="28"/>
      <c r="I338" s="28"/>
      <c r="J338" s="28"/>
    </row>
    <row r="339" spans="1:10" s="15" customFormat="1" x14ac:dyDescent="0.15">
      <c r="A339" s="28"/>
      <c r="B339" s="28"/>
      <c r="C339" s="28"/>
      <c r="D339" s="28"/>
      <c r="E339" s="28"/>
      <c r="F339" s="28"/>
      <c r="G339" s="28"/>
      <c r="H339" s="28"/>
      <c r="I339" s="28"/>
      <c r="J339" s="28"/>
    </row>
    <row r="340" spans="1:10" s="15" customFormat="1" x14ac:dyDescent="0.15">
      <c r="A340" s="28"/>
      <c r="B340" s="28"/>
      <c r="C340" s="28"/>
      <c r="D340" s="28"/>
      <c r="E340" s="28"/>
      <c r="F340" s="28"/>
      <c r="G340" s="28"/>
      <c r="H340" s="28"/>
      <c r="I340" s="28"/>
      <c r="J340" s="28"/>
    </row>
    <row r="341" spans="1:10" s="15" customFormat="1" x14ac:dyDescent="0.15">
      <c r="A341" s="28"/>
      <c r="B341" s="28"/>
      <c r="C341" s="28"/>
      <c r="D341" s="28"/>
      <c r="E341" s="28"/>
      <c r="F341" s="28"/>
      <c r="G341" s="28"/>
      <c r="H341" s="28"/>
      <c r="I341" s="28"/>
      <c r="J341" s="28"/>
    </row>
    <row r="342" spans="1:10" s="15" customFormat="1" x14ac:dyDescent="0.15">
      <c r="A342" s="28"/>
      <c r="B342" s="28"/>
      <c r="C342" s="28"/>
      <c r="D342" s="28"/>
      <c r="E342" s="28"/>
      <c r="F342" s="28"/>
      <c r="G342" s="28"/>
      <c r="H342" s="28"/>
      <c r="I342" s="28"/>
      <c r="J342" s="28"/>
    </row>
    <row r="343" spans="1:10" s="15" customFormat="1" x14ac:dyDescent="0.15">
      <c r="A343" s="28"/>
      <c r="B343" s="28"/>
      <c r="C343" s="28"/>
      <c r="D343" s="28"/>
      <c r="E343" s="28"/>
      <c r="F343" s="28"/>
      <c r="G343" s="28"/>
      <c r="H343" s="28"/>
      <c r="I343" s="28"/>
      <c r="J343" s="28"/>
    </row>
    <row r="344" spans="1:10" s="15" customFormat="1" x14ac:dyDescent="0.15">
      <c r="A344" s="28"/>
      <c r="B344" s="28"/>
      <c r="C344" s="28"/>
      <c r="D344" s="28"/>
      <c r="E344" s="28"/>
      <c r="F344" s="28"/>
      <c r="G344" s="28"/>
      <c r="H344" s="28"/>
      <c r="I344" s="28"/>
      <c r="J344" s="28"/>
    </row>
    <row r="345" spans="1:10" s="15" customFormat="1" x14ac:dyDescent="0.15">
      <c r="A345" s="28"/>
      <c r="B345" s="28"/>
      <c r="C345" s="28"/>
      <c r="D345" s="28"/>
      <c r="E345" s="28"/>
      <c r="F345" s="28"/>
      <c r="G345" s="28"/>
      <c r="H345" s="28"/>
      <c r="I345" s="28"/>
      <c r="J345" s="28"/>
    </row>
    <row r="346" spans="1:10" s="15" customFormat="1" x14ac:dyDescent="0.15">
      <c r="A346" s="28"/>
      <c r="B346" s="28"/>
      <c r="C346" s="28"/>
      <c r="D346" s="28"/>
      <c r="E346" s="28"/>
      <c r="F346" s="28"/>
      <c r="G346" s="28"/>
      <c r="H346" s="28"/>
      <c r="I346" s="28"/>
      <c r="J346" s="28"/>
    </row>
    <row r="347" spans="1:10" s="15" customFormat="1" x14ac:dyDescent="0.15">
      <c r="A347" s="28"/>
      <c r="B347" s="28"/>
      <c r="C347" s="28"/>
      <c r="D347" s="28"/>
      <c r="E347" s="28"/>
      <c r="F347" s="28"/>
      <c r="G347" s="28"/>
      <c r="H347" s="28"/>
      <c r="I347" s="28"/>
      <c r="J347" s="28"/>
    </row>
    <row r="348" spans="1:10" s="15" customFormat="1" x14ac:dyDescent="0.15">
      <c r="A348" s="28"/>
      <c r="B348" s="28"/>
      <c r="C348" s="28"/>
      <c r="D348" s="28"/>
      <c r="E348" s="28"/>
      <c r="F348" s="28"/>
      <c r="G348" s="28"/>
      <c r="H348" s="28"/>
      <c r="I348" s="28"/>
      <c r="J348" s="28"/>
    </row>
    <row r="349" spans="1:10" s="15" customFormat="1" x14ac:dyDescent="0.15">
      <c r="A349" s="28"/>
      <c r="B349" s="28"/>
      <c r="C349" s="28"/>
      <c r="D349" s="28"/>
      <c r="E349" s="28"/>
      <c r="F349" s="28"/>
      <c r="G349" s="28"/>
      <c r="H349" s="28"/>
      <c r="I349" s="28"/>
      <c r="J349" s="28"/>
    </row>
    <row r="350" spans="1:10" s="15" customFormat="1" x14ac:dyDescent="0.15">
      <c r="A350" s="28"/>
      <c r="B350" s="28"/>
      <c r="C350" s="28"/>
      <c r="D350" s="28"/>
      <c r="E350" s="28"/>
      <c r="F350" s="28"/>
      <c r="G350" s="28"/>
      <c r="H350" s="28"/>
      <c r="I350" s="28"/>
      <c r="J350" s="28"/>
    </row>
    <row r="351" spans="1:10" s="15" customFormat="1" x14ac:dyDescent="0.15">
      <c r="A351" s="28"/>
      <c r="B351" s="28"/>
      <c r="C351" s="28"/>
      <c r="D351" s="28"/>
      <c r="E351" s="28"/>
      <c r="F351" s="28"/>
      <c r="G351" s="28"/>
      <c r="H351" s="28"/>
      <c r="I351" s="28"/>
      <c r="J351" s="28"/>
    </row>
    <row r="352" spans="1:10" s="15" customFormat="1" x14ac:dyDescent="0.15">
      <c r="A352" s="28"/>
      <c r="B352" s="28"/>
      <c r="C352" s="28"/>
      <c r="D352" s="28"/>
      <c r="E352" s="28"/>
      <c r="F352" s="28"/>
      <c r="G352" s="28"/>
      <c r="H352" s="28"/>
      <c r="I352" s="28"/>
      <c r="J352" s="28"/>
    </row>
    <row r="353" spans="1:10" s="15" customFormat="1" x14ac:dyDescent="0.15">
      <c r="A353" s="28"/>
      <c r="B353" s="28"/>
      <c r="C353" s="28"/>
      <c r="D353" s="28"/>
      <c r="E353" s="28"/>
      <c r="F353" s="28"/>
      <c r="G353" s="28"/>
      <c r="H353" s="28"/>
      <c r="I353" s="28"/>
      <c r="J353" s="28"/>
    </row>
    <row r="354" spans="1:10" s="15" customFormat="1" x14ac:dyDescent="0.15">
      <c r="A354" s="28"/>
      <c r="B354" s="28"/>
      <c r="C354" s="28"/>
      <c r="D354" s="28"/>
      <c r="E354" s="28"/>
      <c r="F354" s="28"/>
      <c r="G354" s="28"/>
      <c r="H354" s="28"/>
      <c r="I354" s="28"/>
      <c r="J354" s="28"/>
    </row>
    <row r="355" spans="1:10" s="15" customFormat="1" x14ac:dyDescent="0.15">
      <c r="A355" s="28"/>
      <c r="B355" s="28"/>
      <c r="C355" s="28"/>
      <c r="D355" s="28"/>
      <c r="E355" s="28"/>
      <c r="F355" s="28"/>
      <c r="G355" s="28"/>
      <c r="H355" s="28"/>
      <c r="I355" s="28"/>
      <c r="J355" s="28"/>
    </row>
    <row r="356" spans="1:10" s="15" customFormat="1" x14ac:dyDescent="0.15">
      <c r="A356" s="28"/>
      <c r="B356" s="28"/>
      <c r="C356" s="28"/>
      <c r="D356" s="28"/>
      <c r="E356" s="28"/>
      <c r="F356" s="28"/>
      <c r="G356" s="28"/>
      <c r="H356" s="28"/>
      <c r="I356" s="28"/>
      <c r="J356" s="28"/>
    </row>
    <row r="357" spans="1:10" s="15" customFormat="1" x14ac:dyDescent="0.15">
      <c r="A357" s="28"/>
      <c r="B357" s="28"/>
      <c r="C357" s="28"/>
      <c r="D357" s="28"/>
      <c r="E357" s="28"/>
      <c r="F357" s="28"/>
      <c r="G357" s="28"/>
      <c r="H357" s="28"/>
      <c r="I357" s="28"/>
      <c r="J357" s="28"/>
    </row>
    <row r="358" spans="1:10" s="15" customFormat="1" x14ac:dyDescent="0.15">
      <c r="A358" s="28"/>
      <c r="B358" s="28"/>
      <c r="C358" s="28"/>
      <c r="D358" s="28"/>
      <c r="E358" s="28"/>
      <c r="F358" s="28"/>
      <c r="G358" s="28"/>
      <c r="H358" s="28"/>
      <c r="I358" s="28"/>
      <c r="J358" s="28"/>
    </row>
    <row r="359" spans="1:10" s="15" customFormat="1" x14ac:dyDescent="0.15">
      <c r="A359" s="28"/>
      <c r="B359" s="28"/>
      <c r="C359" s="28"/>
      <c r="D359" s="28"/>
      <c r="E359" s="28"/>
      <c r="F359" s="28"/>
      <c r="G359" s="28"/>
      <c r="H359" s="28"/>
      <c r="I359" s="28"/>
      <c r="J359" s="28"/>
    </row>
    <row r="360" spans="1:10" s="15" customFormat="1" x14ac:dyDescent="0.15">
      <c r="A360" s="28"/>
      <c r="B360" s="28"/>
      <c r="C360" s="28"/>
      <c r="D360" s="28"/>
      <c r="E360" s="28"/>
      <c r="F360" s="28"/>
      <c r="G360" s="28"/>
      <c r="H360" s="28"/>
      <c r="I360" s="28"/>
      <c r="J360" s="28"/>
    </row>
    <row r="361" spans="1:10" s="15" customFormat="1" x14ac:dyDescent="0.15">
      <c r="A361" s="28"/>
      <c r="B361" s="28"/>
      <c r="C361" s="28"/>
      <c r="D361" s="28"/>
      <c r="E361" s="28"/>
      <c r="F361" s="28"/>
      <c r="G361" s="28"/>
      <c r="H361" s="28"/>
      <c r="I361" s="28"/>
      <c r="J361" s="28"/>
    </row>
    <row r="362" spans="1:10" s="15" customFormat="1" x14ac:dyDescent="0.15">
      <c r="A362" s="28"/>
      <c r="B362" s="28"/>
      <c r="C362" s="28"/>
      <c r="D362" s="28"/>
      <c r="E362" s="28"/>
      <c r="F362" s="28"/>
      <c r="G362" s="28"/>
      <c r="H362" s="28"/>
      <c r="I362" s="28"/>
      <c r="J362" s="28"/>
    </row>
    <row r="363" spans="1:10" s="15" customFormat="1" x14ac:dyDescent="0.15">
      <c r="A363" s="28"/>
      <c r="B363" s="28"/>
      <c r="C363" s="28"/>
      <c r="D363" s="28"/>
      <c r="E363" s="28"/>
      <c r="F363" s="28"/>
      <c r="G363" s="28"/>
      <c r="H363" s="28"/>
      <c r="I363" s="28"/>
      <c r="J363" s="28"/>
    </row>
    <row r="364" spans="1:10" s="15" customFormat="1" x14ac:dyDescent="0.15">
      <c r="A364" s="28"/>
      <c r="B364" s="28"/>
      <c r="C364" s="28"/>
      <c r="D364" s="28"/>
      <c r="E364" s="28"/>
      <c r="F364" s="28"/>
      <c r="G364" s="28"/>
      <c r="H364" s="28"/>
      <c r="I364" s="28"/>
      <c r="J364" s="28"/>
    </row>
    <row r="365" spans="1:10" s="15" customFormat="1" x14ac:dyDescent="0.15">
      <c r="A365" s="28"/>
      <c r="B365" s="28"/>
      <c r="C365" s="28"/>
      <c r="D365" s="28"/>
      <c r="E365" s="28"/>
      <c r="F365" s="28"/>
      <c r="G365" s="28"/>
      <c r="H365" s="28"/>
      <c r="I365" s="28"/>
      <c r="J365" s="28"/>
    </row>
    <row r="366" spans="1:10" s="15" customFormat="1" x14ac:dyDescent="0.15">
      <c r="A366" s="28"/>
      <c r="B366" s="28"/>
      <c r="C366" s="28"/>
      <c r="D366" s="28"/>
      <c r="E366" s="28"/>
      <c r="F366" s="28"/>
      <c r="G366" s="28"/>
      <c r="H366" s="28"/>
      <c r="I366" s="28"/>
      <c r="J366" s="28"/>
    </row>
    <row r="367" spans="1:10" s="15" customFormat="1" x14ac:dyDescent="0.15">
      <c r="A367" s="28"/>
      <c r="B367" s="28"/>
      <c r="C367" s="28"/>
      <c r="D367" s="28"/>
      <c r="E367" s="28"/>
      <c r="F367" s="28"/>
      <c r="G367" s="28"/>
      <c r="H367" s="28"/>
      <c r="I367" s="28"/>
      <c r="J367" s="28"/>
    </row>
    <row r="368" spans="1:10" s="15" customFormat="1" x14ac:dyDescent="0.15">
      <c r="A368" s="28"/>
      <c r="B368" s="28"/>
      <c r="C368" s="28"/>
      <c r="D368" s="28"/>
      <c r="E368" s="28"/>
      <c r="F368" s="28"/>
      <c r="G368" s="28"/>
      <c r="H368" s="28"/>
      <c r="I368" s="28"/>
      <c r="J368" s="28"/>
    </row>
    <row r="369" spans="1:10" s="15" customFormat="1" x14ac:dyDescent="0.15">
      <c r="A369" s="28"/>
      <c r="B369" s="28"/>
      <c r="C369" s="28"/>
      <c r="D369" s="28"/>
      <c r="E369" s="28"/>
      <c r="F369" s="28"/>
      <c r="G369" s="28"/>
      <c r="H369" s="28"/>
      <c r="I369" s="28"/>
      <c r="J369" s="28"/>
    </row>
    <row r="370" spans="1:10" s="15" customFormat="1" x14ac:dyDescent="0.15">
      <c r="A370" s="28"/>
      <c r="B370" s="28"/>
      <c r="C370" s="28"/>
      <c r="D370" s="28"/>
      <c r="E370" s="28"/>
      <c r="F370" s="28"/>
      <c r="G370" s="28"/>
      <c r="H370" s="28"/>
      <c r="I370" s="28"/>
      <c r="J370" s="28"/>
    </row>
    <row r="371" spans="1:10" s="15" customFormat="1" x14ac:dyDescent="0.15">
      <c r="A371" s="28"/>
      <c r="B371" s="28"/>
      <c r="C371" s="28"/>
      <c r="D371" s="28"/>
      <c r="E371" s="28"/>
      <c r="F371" s="28"/>
      <c r="G371" s="28"/>
      <c r="H371" s="28"/>
      <c r="I371" s="28"/>
      <c r="J371" s="28"/>
    </row>
    <row r="372" spans="1:10" s="15" customFormat="1" x14ac:dyDescent="0.15">
      <c r="A372" s="28"/>
      <c r="B372" s="28"/>
      <c r="C372" s="28"/>
      <c r="D372" s="28"/>
      <c r="E372" s="28"/>
      <c r="F372" s="28"/>
      <c r="G372" s="28"/>
      <c r="H372" s="28"/>
      <c r="I372" s="28"/>
      <c r="J372" s="28"/>
    </row>
    <row r="373" spans="1:10" s="15" customFormat="1" x14ac:dyDescent="0.15">
      <c r="A373" s="28"/>
      <c r="B373" s="28"/>
      <c r="C373" s="28"/>
      <c r="D373" s="28"/>
      <c r="E373" s="28"/>
      <c r="F373" s="28"/>
      <c r="G373" s="28"/>
      <c r="H373" s="28"/>
      <c r="I373" s="28"/>
      <c r="J373" s="28"/>
    </row>
    <row r="374" spans="1:10" s="15" customFormat="1" x14ac:dyDescent="0.15">
      <c r="A374" s="28"/>
      <c r="B374" s="28"/>
      <c r="C374" s="28"/>
      <c r="D374" s="28"/>
      <c r="E374" s="28"/>
      <c r="F374" s="28"/>
      <c r="G374" s="28"/>
      <c r="H374" s="28"/>
      <c r="I374" s="28"/>
      <c r="J374" s="28"/>
    </row>
    <row r="375" spans="1:10" s="15" customFormat="1" x14ac:dyDescent="0.15">
      <c r="A375" s="28"/>
      <c r="B375" s="28"/>
      <c r="C375" s="28"/>
      <c r="D375" s="28"/>
      <c r="E375" s="28"/>
      <c r="F375" s="28"/>
      <c r="G375" s="28"/>
      <c r="H375" s="28"/>
      <c r="I375" s="28"/>
      <c r="J375" s="28"/>
    </row>
    <row r="376" spans="1:10" s="15" customFormat="1" x14ac:dyDescent="0.15">
      <c r="A376" s="28"/>
      <c r="B376" s="28"/>
      <c r="C376" s="28"/>
      <c r="D376" s="28"/>
      <c r="E376" s="28"/>
      <c r="F376" s="28"/>
      <c r="G376" s="28"/>
      <c r="H376" s="28"/>
      <c r="I376" s="28"/>
      <c r="J376" s="28"/>
    </row>
    <row r="377" spans="1:10" s="15" customFormat="1" x14ac:dyDescent="0.15">
      <c r="A377" s="28"/>
      <c r="B377" s="28"/>
      <c r="C377" s="28"/>
      <c r="D377" s="28"/>
      <c r="E377" s="28"/>
      <c r="F377" s="28"/>
      <c r="G377" s="28"/>
      <c r="H377" s="28"/>
      <c r="I377" s="28"/>
      <c r="J377" s="28"/>
    </row>
    <row r="378" spans="1:10" s="15" customFormat="1" x14ac:dyDescent="0.15">
      <c r="A378" s="28"/>
      <c r="B378" s="28"/>
      <c r="C378" s="28"/>
      <c r="D378" s="28"/>
      <c r="E378" s="28"/>
      <c r="F378" s="28"/>
      <c r="G378" s="28"/>
      <c r="H378" s="28"/>
      <c r="I378" s="28"/>
      <c r="J378" s="28"/>
    </row>
    <row r="379" spans="1:10" s="15" customFormat="1" x14ac:dyDescent="0.15">
      <c r="A379" s="28"/>
      <c r="B379" s="28"/>
      <c r="C379" s="28"/>
      <c r="D379" s="28"/>
      <c r="E379" s="28"/>
      <c r="F379" s="28"/>
      <c r="G379" s="28"/>
      <c r="H379" s="28"/>
      <c r="I379" s="28"/>
      <c r="J379" s="28"/>
    </row>
    <row r="380" spans="1:10" s="15" customFormat="1" x14ac:dyDescent="0.15">
      <c r="A380" s="28"/>
      <c r="B380" s="28"/>
      <c r="C380" s="28"/>
      <c r="D380" s="28"/>
      <c r="E380" s="28"/>
      <c r="F380" s="28"/>
      <c r="G380" s="28"/>
      <c r="H380" s="28"/>
      <c r="I380" s="28"/>
      <c r="J380" s="28"/>
    </row>
    <row r="381" spans="1:10" s="15" customFormat="1" x14ac:dyDescent="0.15">
      <c r="A381" s="28"/>
      <c r="B381" s="28"/>
      <c r="C381" s="28"/>
      <c r="D381" s="28"/>
      <c r="E381" s="28"/>
      <c r="F381" s="28"/>
      <c r="G381" s="28"/>
      <c r="H381" s="28"/>
      <c r="I381" s="28"/>
      <c r="J381" s="28"/>
    </row>
    <row r="382" spans="1:10" s="15" customFormat="1" x14ac:dyDescent="0.15">
      <c r="A382" s="28"/>
      <c r="B382" s="28"/>
      <c r="C382" s="28"/>
      <c r="D382" s="28"/>
      <c r="E382" s="28"/>
      <c r="F382" s="28"/>
      <c r="G382" s="28"/>
      <c r="H382" s="28"/>
      <c r="I382" s="28"/>
      <c r="J382" s="28"/>
    </row>
    <row r="383" spans="1:10" s="15" customFormat="1" x14ac:dyDescent="0.15">
      <c r="A383" s="28"/>
      <c r="B383" s="28"/>
      <c r="C383" s="28"/>
      <c r="D383" s="28"/>
      <c r="E383" s="28"/>
      <c r="F383" s="28"/>
      <c r="G383" s="28"/>
      <c r="H383" s="28"/>
      <c r="I383" s="28"/>
      <c r="J383" s="28"/>
    </row>
    <row r="384" spans="1:10" s="15" customFormat="1" x14ac:dyDescent="0.15">
      <c r="A384" s="28"/>
      <c r="B384" s="28"/>
      <c r="C384" s="28"/>
      <c r="D384" s="28"/>
      <c r="E384" s="28"/>
      <c r="F384" s="28"/>
      <c r="G384" s="28"/>
      <c r="H384" s="28"/>
      <c r="I384" s="28"/>
      <c r="J384" s="28"/>
    </row>
    <row r="385" spans="1:10" s="15" customFormat="1" x14ac:dyDescent="0.15">
      <c r="A385" s="28"/>
      <c r="B385" s="28"/>
      <c r="C385" s="28"/>
      <c r="D385" s="28"/>
      <c r="E385" s="28"/>
      <c r="F385" s="28"/>
      <c r="G385" s="28"/>
      <c r="H385" s="28"/>
      <c r="I385" s="28"/>
      <c r="J385" s="28"/>
    </row>
    <row r="386" spans="1:10" s="15" customFormat="1" x14ac:dyDescent="0.15">
      <c r="A386" s="28"/>
      <c r="B386" s="28"/>
      <c r="C386" s="28"/>
      <c r="D386" s="28"/>
      <c r="E386" s="28"/>
      <c r="F386" s="28"/>
      <c r="G386" s="28"/>
      <c r="H386" s="28"/>
      <c r="I386" s="28"/>
      <c r="J386" s="28"/>
    </row>
    <row r="387" spans="1:10" s="15" customFormat="1" x14ac:dyDescent="0.15">
      <c r="A387" s="28"/>
      <c r="B387" s="28"/>
      <c r="C387" s="28"/>
      <c r="D387" s="28"/>
      <c r="E387" s="28"/>
      <c r="F387" s="28"/>
      <c r="G387" s="28"/>
      <c r="H387" s="28"/>
      <c r="I387" s="28"/>
      <c r="J387" s="28"/>
    </row>
    <row r="388" spans="1:10" s="15" customFormat="1" x14ac:dyDescent="0.15">
      <c r="A388" s="28"/>
      <c r="B388" s="28"/>
      <c r="C388" s="28"/>
      <c r="D388" s="28"/>
      <c r="E388" s="28"/>
      <c r="F388" s="28"/>
      <c r="G388" s="28"/>
      <c r="H388" s="28"/>
      <c r="I388" s="28"/>
      <c r="J388" s="28"/>
    </row>
    <row r="389" spans="1:10" s="15" customFormat="1" x14ac:dyDescent="0.15">
      <c r="A389" s="28"/>
      <c r="B389" s="28"/>
      <c r="C389" s="28"/>
      <c r="D389" s="28"/>
      <c r="E389" s="28"/>
      <c r="F389" s="28"/>
      <c r="G389" s="28"/>
      <c r="H389" s="28"/>
      <c r="I389" s="28"/>
      <c r="J389" s="28"/>
    </row>
    <row r="390" spans="1:10" s="15" customFormat="1" x14ac:dyDescent="0.15">
      <c r="A390" s="28"/>
      <c r="B390" s="28"/>
      <c r="C390" s="28"/>
      <c r="D390" s="28"/>
      <c r="E390" s="28"/>
      <c r="F390" s="28"/>
      <c r="G390" s="28"/>
      <c r="H390" s="28"/>
      <c r="I390" s="28"/>
      <c r="J390" s="28"/>
    </row>
    <row r="391" spans="1:10" s="15" customFormat="1" x14ac:dyDescent="0.15">
      <c r="A391" s="28"/>
      <c r="B391" s="28"/>
      <c r="C391" s="28"/>
      <c r="D391" s="28"/>
      <c r="E391" s="28"/>
      <c r="F391" s="28"/>
      <c r="G391" s="28"/>
      <c r="H391" s="28"/>
      <c r="I391" s="28"/>
      <c r="J391" s="28"/>
    </row>
    <row r="392" spans="1:10" s="15" customFormat="1" x14ac:dyDescent="0.15">
      <c r="A392" s="28"/>
      <c r="B392" s="28"/>
      <c r="C392" s="28"/>
      <c r="D392" s="28"/>
      <c r="E392" s="28"/>
      <c r="F392" s="28"/>
      <c r="G392" s="28"/>
      <c r="H392" s="28"/>
      <c r="I392" s="28"/>
      <c r="J392" s="28"/>
    </row>
    <row r="393" spans="1:10" s="15" customFormat="1" x14ac:dyDescent="0.15">
      <c r="A393" s="28"/>
      <c r="B393" s="28"/>
      <c r="C393" s="28"/>
      <c r="D393" s="28"/>
      <c r="E393" s="28"/>
      <c r="F393" s="28"/>
      <c r="G393" s="28"/>
      <c r="H393" s="28"/>
      <c r="I393" s="28"/>
      <c r="J393" s="28"/>
    </row>
    <row r="394" spans="1:10" s="15" customFormat="1" x14ac:dyDescent="0.15">
      <c r="A394" s="28"/>
      <c r="B394" s="28"/>
      <c r="C394" s="28"/>
      <c r="D394" s="28"/>
      <c r="E394" s="28"/>
      <c r="F394" s="28"/>
      <c r="G394" s="28"/>
      <c r="H394" s="28"/>
      <c r="I394" s="28"/>
      <c r="J394" s="28"/>
    </row>
    <row r="395" spans="1:10" s="15" customFormat="1" x14ac:dyDescent="0.15">
      <c r="A395" s="28"/>
      <c r="B395" s="28"/>
      <c r="C395" s="28"/>
      <c r="D395" s="28"/>
      <c r="E395" s="28"/>
      <c r="F395" s="28"/>
      <c r="G395" s="28"/>
      <c r="H395" s="28"/>
      <c r="I395" s="28"/>
      <c r="J395" s="28"/>
    </row>
    <row r="396" spans="1:10" s="15" customFormat="1" x14ac:dyDescent="0.15">
      <c r="A396" s="28"/>
      <c r="B396" s="28"/>
      <c r="C396" s="28"/>
      <c r="D396" s="28"/>
      <c r="E396" s="28"/>
      <c r="F396" s="28"/>
      <c r="G396" s="28"/>
      <c r="H396" s="28"/>
      <c r="I396" s="28"/>
      <c r="J396" s="28"/>
    </row>
    <row r="397" spans="1:10" s="15" customFormat="1" x14ac:dyDescent="0.15">
      <c r="A397" s="28"/>
      <c r="B397" s="28"/>
      <c r="C397" s="28"/>
      <c r="D397" s="28"/>
      <c r="E397" s="28"/>
      <c r="F397" s="28"/>
      <c r="G397" s="28"/>
      <c r="H397" s="28"/>
      <c r="I397" s="28"/>
      <c r="J397" s="28"/>
    </row>
    <row r="398" spans="1:10" s="15" customFormat="1" x14ac:dyDescent="0.15">
      <c r="A398" s="28"/>
      <c r="B398" s="28"/>
      <c r="C398" s="28"/>
      <c r="D398" s="28"/>
      <c r="E398" s="28"/>
      <c r="F398" s="28"/>
      <c r="G398" s="28"/>
      <c r="H398" s="28"/>
      <c r="I398" s="28"/>
      <c r="J398" s="28"/>
    </row>
    <row r="399" spans="1:10" s="15" customFormat="1" x14ac:dyDescent="0.15">
      <c r="A399" s="28"/>
      <c r="B399" s="28"/>
      <c r="C399" s="28"/>
      <c r="D399" s="28"/>
      <c r="E399" s="28"/>
      <c r="F399" s="28"/>
      <c r="G399" s="28"/>
      <c r="H399" s="28"/>
      <c r="I399" s="28"/>
      <c r="J399" s="28"/>
    </row>
    <row r="400" spans="1:10" s="15" customFormat="1" x14ac:dyDescent="0.15">
      <c r="A400" s="28"/>
      <c r="B400" s="28"/>
      <c r="C400" s="28"/>
      <c r="D400" s="28"/>
      <c r="E400" s="28"/>
      <c r="F400" s="28"/>
      <c r="G400" s="28"/>
      <c r="H400" s="28"/>
      <c r="I400" s="28"/>
      <c r="J400" s="28"/>
    </row>
    <row r="401" spans="1:21" s="15" customFormat="1" x14ac:dyDescent="0.15">
      <c r="A401" s="28"/>
      <c r="B401" s="28"/>
      <c r="C401" s="28"/>
      <c r="D401" s="28"/>
      <c r="E401" s="28"/>
      <c r="F401" s="28"/>
      <c r="G401" s="28"/>
      <c r="H401" s="28"/>
      <c r="I401" s="28"/>
      <c r="J401" s="28"/>
    </row>
    <row r="402" spans="1:21" s="15" customFormat="1" x14ac:dyDescent="0.1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O402" s="28"/>
      <c r="P402" s="28"/>
      <c r="Q402" s="28"/>
      <c r="R402" s="28"/>
      <c r="S402" s="28"/>
      <c r="T402" s="28"/>
      <c r="U402" s="28"/>
    </row>
    <row r="403" spans="1:21" s="15" customFormat="1" x14ac:dyDescent="0.1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O403" s="28"/>
      <c r="P403" s="28"/>
      <c r="Q403" s="28"/>
      <c r="R403" s="28"/>
      <c r="S403" s="28"/>
      <c r="T403" s="28"/>
      <c r="U403" s="28"/>
    </row>
    <row r="404" spans="1:21" s="15" customFormat="1" x14ac:dyDescent="0.1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O404" s="28"/>
      <c r="P404" s="28"/>
      <c r="Q404" s="28"/>
      <c r="R404" s="28"/>
      <c r="S404" s="28"/>
      <c r="T404" s="28"/>
      <c r="U404" s="28"/>
    </row>
    <row r="405" spans="1:21" s="15" customFormat="1" x14ac:dyDescent="0.15">
      <c r="A405" s="16"/>
      <c r="B405" s="17"/>
      <c r="C405" s="85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</row>
    <row r="406" spans="1:21" s="15" customFormat="1" x14ac:dyDescent="0.15">
      <c r="A406" s="16"/>
      <c r="B406" s="17"/>
      <c r="C406" s="85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</row>
    <row r="407" spans="1:21" s="15" customFormat="1" x14ac:dyDescent="0.15">
      <c r="A407" s="16"/>
      <c r="B407" s="17"/>
      <c r="C407" s="85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</row>
    <row r="408" spans="1:21" s="15" customFormat="1" x14ac:dyDescent="0.15">
      <c r="A408" s="16"/>
      <c r="B408" s="17"/>
      <c r="C408" s="85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</row>
    <row r="409" spans="1:21" s="15" customFormat="1" x14ac:dyDescent="0.15">
      <c r="A409" s="16"/>
      <c r="B409" s="17"/>
      <c r="C409" s="85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</row>
    <row r="410" spans="1:21" s="15" customFormat="1" x14ac:dyDescent="0.15">
      <c r="A410" s="16"/>
      <c r="B410" s="17"/>
      <c r="C410" s="85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</row>
    <row r="411" spans="1:21" s="15" customFormat="1" x14ac:dyDescent="0.15">
      <c r="A411" s="16"/>
      <c r="B411" s="17"/>
      <c r="C411" s="85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</row>
    <row r="412" spans="1:21" s="15" customFormat="1" x14ac:dyDescent="0.15">
      <c r="A412" s="16"/>
      <c r="B412" s="17"/>
      <c r="C412" s="85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</row>
    <row r="413" spans="1:21" s="15" customFormat="1" x14ac:dyDescent="0.15">
      <c r="A413" s="16"/>
      <c r="B413" s="17"/>
      <c r="C413" s="85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</row>
    <row r="414" spans="1:21" s="15" customFormat="1" x14ac:dyDescent="0.15">
      <c r="A414" s="16"/>
      <c r="B414" s="17"/>
      <c r="C414" s="85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</row>
    <row r="415" spans="1:21" s="15" customFormat="1" x14ac:dyDescent="0.15">
      <c r="A415" s="16"/>
      <c r="B415" s="17"/>
      <c r="C415" s="85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</row>
    <row r="416" spans="1:21" s="15" customFormat="1" x14ac:dyDescent="0.15">
      <c r="A416" s="16"/>
      <c r="B416" s="17"/>
      <c r="C416" s="85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</row>
    <row r="417" spans="1:21" s="15" customFormat="1" x14ac:dyDescent="0.15">
      <c r="A417" s="16"/>
      <c r="B417" s="17"/>
      <c r="C417" s="85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</row>
    <row r="418" spans="1:21" s="15" customFormat="1" x14ac:dyDescent="0.15">
      <c r="A418" s="16"/>
      <c r="B418" s="17"/>
      <c r="C418" s="85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</row>
    <row r="419" spans="1:21" s="15" customFormat="1" x14ac:dyDescent="0.15">
      <c r="A419" s="16"/>
      <c r="B419" s="17"/>
      <c r="C419" s="85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</row>
    <row r="420" spans="1:21" s="15" customFormat="1" x14ac:dyDescent="0.15">
      <c r="A420" s="16"/>
      <c r="B420" s="17"/>
      <c r="C420" s="85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</row>
    <row r="421" spans="1:21" s="15" customFormat="1" x14ac:dyDescent="0.15">
      <c r="A421" s="16"/>
      <c r="B421" s="17"/>
      <c r="C421" s="85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</row>
    <row r="422" spans="1:21" s="15" customFormat="1" x14ac:dyDescent="0.15">
      <c r="A422" s="16"/>
      <c r="B422" s="17"/>
      <c r="C422" s="85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</row>
    <row r="423" spans="1:21" s="15" customFormat="1" x14ac:dyDescent="0.15">
      <c r="A423" s="16"/>
      <c r="B423" s="17"/>
      <c r="C423" s="85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</row>
    <row r="424" spans="1:21" s="15" customFormat="1" x14ac:dyDescent="0.15">
      <c r="A424" s="16"/>
      <c r="B424" s="17"/>
      <c r="C424" s="85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</row>
    <row r="425" spans="1:21" s="15" customFormat="1" x14ac:dyDescent="0.15">
      <c r="A425" s="16"/>
      <c r="B425" s="17"/>
      <c r="C425" s="85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</row>
    <row r="426" spans="1:21" s="15" customFormat="1" x14ac:dyDescent="0.15">
      <c r="A426" s="16"/>
      <c r="B426" s="17"/>
      <c r="C426" s="85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</row>
    <row r="427" spans="1:21" s="15" customFormat="1" x14ac:dyDescent="0.15">
      <c r="A427" s="16"/>
      <c r="B427" s="17"/>
      <c r="C427" s="85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</row>
    <row r="428" spans="1:21" s="15" customFormat="1" x14ac:dyDescent="0.15">
      <c r="A428" s="16"/>
      <c r="B428" s="17"/>
      <c r="C428" s="85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</row>
    <row r="429" spans="1:21" s="15" customFormat="1" x14ac:dyDescent="0.15">
      <c r="A429" s="16"/>
      <c r="B429" s="17"/>
      <c r="C429" s="85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</row>
    <row r="430" spans="1:21" x14ac:dyDescent="0.15">
      <c r="A430" s="16"/>
      <c r="B430" s="17"/>
      <c r="C430" s="85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</row>
    <row r="431" spans="1:21" x14ac:dyDescent="0.15">
      <c r="A431" s="16"/>
      <c r="B431" s="17"/>
      <c r="C431" s="85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</row>
    <row r="432" spans="1:21" x14ac:dyDescent="0.15">
      <c r="A432" s="16"/>
      <c r="B432" s="17"/>
      <c r="C432" s="85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</row>
  </sheetData>
  <mergeCells count="3">
    <mergeCell ref="B3:N3"/>
    <mergeCell ref="B16:N16"/>
    <mergeCell ref="D5:F5"/>
  </mergeCells>
  <conditionalFormatting sqref="D172">
    <cfRule type="cellIs" dxfId="11" priority="5" operator="lessThan">
      <formula>$E$164</formula>
    </cfRule>
  </conditionalFormatting>
  <conditionalFormatting sqref="D177">
    <cfRule type="cellIs" dxfId="10" priority="4" operator="lessThan">
      <formula>$E$169</formula>
    </cfRule>
  </conditionalFormatting>
  <conditionalFormatting sqref="D182">
    <cfRule type="cellIs" dxfId="9" priority="3" operator="lessThan">
      <formula>$E$174</formula>
    </cfRule>
  </conditionalFormatting>
  <conditionalFormatting sqref="D187">
    <cfRule type="cellIs" dxfId="8" priority="2" operator="lessThan">
      <formula>$E$179</formula>
    </cfRule>
  </conditionalFormatting>
  <conditionalFormatting sqref="E166">
    <cfRule type="cellIs" dxfId="7" priority="10" operator="lessThan">
      <formula>#REF!</formula>
    </cfRule>
  </conditionalFormatting>
  <conditionalFormatting sqref="E174">
    <cfRule type="cellIs" dxfId="6" priority="8" operator="lessThan">
      <formula>$G$166</formula>
    </cfRule>
  </conditionalFormatting>
  <conditionalFormatting sqref="E179">
    <cfRule type="cellIs" dxfId="5" priority="7" operator="lessThan">
      <formula>$G$171</formula>
    </cfRule>
  </conditionalFormatting>
  <conditionalFormatting sqref="E184">
    <cfRule type="cellIs" dxfId="4" priority="6" operator="lessThan">
      <formula>$G$176</formula>
    </cfRule>
  </conditionalFormatting>
  <conditionalFormatting sqref="H40">
    <cfRule type="expression" dxfId="3" priority="1">
      <formula>#REF!&gt;0</formula>
    </cfRule>
  </conditionalFormatting>
  <dataValidations count="1">
    <dataValidation type="list" allowBlank="1" showInputMessage="1" showErrorMessage="1" sqref="M167" xr:uid="{23D9E1CF-8FD5-4842-96B3-EE69F168EE8B}">
      <formula1>"Scenario 1,Scenario 2"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D273"/>
  <sheetViews>
    <sheetView workbookViewId="0">
      <selection activeCell="B7" sqref="B7"/>
    </sheetView>
  </sheetViews>
  <sheetFormatPr baseColWidth="10" defaultColWidth="9.1640625" defaultRowHeight="13" x14ac:dyDescent="0.15"/>
  <cols>
    <col min="1" max="1" width="13.6640625" style="10" customWidth="1"/>
    <col min="2" max="2" width="15.6640625" style="2" customWidth="1"/>
    <col min="3" max="3" width="16.1640625" style="1" bestFit="1" customWidth="1"/>
    <col min="4" max="4" width="54.5" style="3" bestFit="1" customWidth="1"/>
    <col min="5" max="23" width="9.6640625" style="29" customWidth="1"/>
    <col min="24" max="56" width="9.1640625" style="15"/>
    <col min="57" max="16384" width="9.1640625" style="1"/>
  </cols>
  <sheetData>
    <row r="1" spans="1:56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56" s="6" customFormat="1" ht="14" x14ac:dyDescent="0.15">
      <c r="A2" s="7" t="s">
        <v>137</v>
      </c>
      <c r="B2" s="5" t="s">
        <v>7</v>
      </c>
      <c r="C2" s="4"/>
      <c r="D2" s="4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</row>
    <row r="3" spans="1:56" ht="28" x14ac:dyDescent="0.15">
      <c r="A3" s="23" t="s">
        <v>138</v>
      </c>
      <c r="B3" s="36">
        <v>250</v>
      </c>
      <c r="C3" s="11"/>
      <c r="D3" s="1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56" ht="14" x14ac:dyDescent="0.15">
      <c r="A4" s="23" t="s">
        <v>139</v>
      </c>
      <c r="B4" s="12">
        <v>250</v>
      </c>
      <c r="C4" s="11"/>
      <c r="D4" s="11"/>
      <c r="E4" s="22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56" ht="84" x14ac:dyDescent="0.15">
      <c r="A5" s="23" t="s">
        <v>140</v>
      </c>
      <c r="B5" s="12">
        <v>250</v>
      </c>
      <c r="C5" s="11"/>
      <c r="D5" s="11"/>
      <c r="E5" s="2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2"/>
      <c r="W5" s="22"/>
    </row>
    <row r="6" spans="1:56" ht="56" x14ac:dyDescent="0.15">
      <c r="A6" s="23" t="s">
        <v>141</v>
      </c>
      <c r="B6" s="12">
        <v>250</v>
      </c>
      <c r="C6" s="11"/>
      <c r="D6" s="11"/>
      <c r="E6" s="22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2"/>
      <c r="W6" s="22"/>
    </row>
    <row r="7" spans="1:56" x14ac:dyDescent="0.15">
      <c r="A7" s="23"/>
      <c r="B7" s="30">
        <f>SUM(B3:B6)</f>
        <v>1000</v>
      </c>
      <c r="C7" s="11"/>
      <c r="D7" s="11"/>
      <c r="E7" s="22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2"/>
      <c r="W7" s="22"/>
    </row>
    <row r="8" spans="1:56" x14ac:dyDescent="0.15">
      <c r="A8" s="23"/>
      <c r="B8" s="12"/>
      <c r="C8" s="11"/>
      <c r="D8" s="11"/>
      <c r="E8" s="22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2"/>
      <c r="W8" s="22"/>
    </row>
    <row r="9" spans="1:56" x14ac:dyDescent="0.15">
      <c r="A9" s="23"/>
      <c r="B9" s="12"/>
      <c r="C9" s="11"/>
      <c r="D9" s="11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2"/>
      <c r="W9" s="22"/>
    </row>
    <row r="10" spans="1:56" x14ac:dyDescent="0.15">
      <c r="A10" s="23"/>
      <c r="B10" s="12"/>
      <c r="C10" s="11"/>
      <c r="D10" s="11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2"/>
      <c r="W10" s="22"/>
    </row>
    <row r="11" spans="1:56" x14ac:dyDescent="0.15">
      <c r="A11" s="24"/>
      <c r="B11" s="12"/>
      <c r="C11" s="11"/>
      <c r="D11" s="11"/>
      <c r="E11" s="22"/>
      <c r="F11" s="27"/>
      <c r="G11" s="22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2"/>
      <c r="W11" s="22"/>
    </row>
    <row r="12" spans="1:56" x14ac:dyDescent="0.15">
      <c r="A12" s="23"/>
      <c r="B12" s="12"/>
      <c r="C12" s="11"/>
      <c r="D12" s="11"/>
      <c r="E12" s="22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2"/>
      <c r="W12" s="22"/>
    </row>
    <row r="13" spans="1:56" x14ac:dyDescent="0.15">
      <c r="A13" s="25"/>
      <c r="B13" s="12"/>
      <c r="C13" s="11"/>
      <c r="D13" s="11"/>
      <c r="E13" s="22"/>
      <c r="F13" s="27"/>
      <c r="G13" s="21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2"/>
      <c r="W13" s="22"/>
    </row>
    <row r="14" spans="1:56" x14ac:dyDescent="0.15">
      <c r="A14" s="25"/>
      <c r="B14" s="12"/>
      <c r="C14" s="11"/>
      <c r="D14" s="1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56" s="15" customFormat="1" x14ac:dyDescent="0.15">
      <c r="A15" s="16"/>
      <c r="B15" s="17"/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56" s="15" customFormat="1" x14ac:dyDescent="0.15">
      <c r="A16" s="16"/>
      <c r="B16" s="17"/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15" customFormat="1" x14ac:dyDescent="0.15">
      <c r="A17" s="16"/>
      <c r="B17" s="17"/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5" customFormat="1" x14ac:dyDescent="0.15">
      <c r="A18" s="16"/>
      <c r="B18" s="17"/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15" customFormat="1" x14ac:dyDescent="0.15">
      <c r="A19" s="16"/>
      <c r="B19" s="17"/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15" customFormat="1" x14ac:dyDescent="0.15">
      <c r="A20" s="16"/>
      <c r="B20" s="17"/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15" customFormat="1" x14ac:dyDescent="0.15">
      <c r="A21" s="16"/>
      <c r="B21" s="17"/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15" customFormat="1" x14ac:dyDescent="0.15">
      <c r="A22" s="16"/>
      <c r="B22" s="17"/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15" customFormat="1" x14ac:dyDescent="0.15">
      <c r="A23" s="16"/>
      <c r="B23" s="17"/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15" customFormat="1" x14ac:dyDescent="0.15">
      <c r="A24" s="16"/>
      <c r="B24" s="17"/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15" customFormat="1" x14ac:dyDescent="0.15">
      <c r="A25" s="16"/>
      <c r="B25" s="17"/>
      <c r="D25" s="2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15" customFormat="1" x14ac:dyDescent="0.15">
      <c r="A26" s="16"/>
      <c r="B26" s="17"/>
      <c r="D26" s="26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15" customFormat="1" x14ac:dyDescent="0.15">
      <c r="A27" s="16"/>
      <c r="B27" s="17"/>
      <c r="D27" s="26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15" customFormat="1" x14ac:dyDescent="0.15">
      <c r="A28" s="16"/>
      <c r="B28" s="17"/>
      <c r="D28" s="26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15" customFormat="1" x14ac:dyDescent="0.15">
      <c r="A29" s="16"/>
      <c r="B29" s="17"/>
      <c r="D29" s="2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15" customFormat="1" x14ac:dyDescent="0.15">
      <c r="A30" s="16"/>
      <c r="B30" s="17"/>
      <c r="D30" s="2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15" customFormat="1" x14ac:dyDescent="0.15">
      <c r="A31" s="16"/>
      <c r="B31" s="17"/>
      <c r="D31" s="2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15" customFormat="1" x14ac:dyDescent="0.15">
      <c r="A32" s="16"/>
      <c r="B32" s="17"/>
      <c r="D32" s="2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5" customFormat="1" x14ac:dyDescent="0.15">
      <c r="A33" s="16"/>
      <c r="B33" s="17"/>
      <c r="D33" s="2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15" customFormat="1" x14ac:dyDescent="0.15">
      <c r="A34" s="16"/>
      <c r="B34" s="17"/>
      <c r="D34" s="2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15" customFormat="1" x14ac:dyDescent="0.15">
      <c r="A35" s="16"/>
      <c r="B35" s="17"/>
      <c r="D35" s="2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15" customFormat="1" x14ac:dyDescent="0.15">
      <c r="A36" s="16"/>
      <c r="B36" s="17"/>
      <c r="D36" s="2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15" customFormat="1" x14ac:dyDescent="0.15">
      <c r="A37" s="16"/>
      <c r="B37" s="17"/>
      <c r="D37" s="2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15" customFormat="1" x14ac:dyDescent="0.15">
      <c r="A38" s="16"/>
      <c r="B38" s="17"/>
      <c r="D38" s="2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15" customFormat="1" x14ac:dyDescent="0.15">
      <c r="A39" s="16"/>
      <c r="B39" s="17"/>
      <c r="D39" s="2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15" customFormat="1" x14ac:dyDescent="0.15">
      <c r="A40" s="16"/>
      <c r="B40" s="17"/>
      <c r="D40" s="2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15" customFormat="1" x14ac:dyDescent="0.15">
      <c r="A41" s="16"/>
      <c r="B41" s="17"/>
      <c r="D41" s="2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15" customFormat="1" x14ac:dyDescent="0.15">
      <c r="A42" s="16"/>
      <c r="B42" s="17"/>
      <c r="D42" s="26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15" customFormat="1" x14ac:dyDescent="0.15">
      <c r="A43" s="16"/>
      <c r="B43" s="17"/>
      <c r="D43" s="2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15" customFormat="1" x14ac:dyDescent="0.15">
      <c r="A44" s="16"/>
      <c r="B44" s="17"/>
      <c r="D44" s="2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15" customFormat="1" x14ac:dyDescent="0.15">
      <c r="A45" s="16"/>
      <c r="B45" s="17"/>
      <c r="D45" s="2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15" customFormat="1" x14ac:dyDescent="0.15">
      <c r="A46" s="16"/>
      <c r="B46" s="17"/>
      <c r="D46" s="2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15" customFormat="1" x14ac:dyDescent="0.15">
      <c r="A47" s="16"/>
      <c r="B47" s="17"/>
      <c r="D47" s="2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15" customFormat="1" x14ac:dyDescent="0.15">
      <c r="A48" s="16"/>
      <c r="B48" s="17"/>
      <c r="D48" s="2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15" customFormat="1" x14ac:dyDescent="0.15">
      <c r="A49" s="16"/>
      <c r="B49" s="17"/>
      <c r="D49" s="26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15" customFormat="1" x14ac:dyDescent="0.15">
      <c r="A50" s="16"/>
      <c r="B50" s="17"/>
      <c r="D50" s="26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15" customFormat="1" x14ac:dyDescent="0.15">
      <c r="A51" s="16"/>
      <c r="B51" s="17"/>
      <c r="D51" s="26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15" customFormat="1" x14ac:dyDescent="0.15">
      <c r="A52" s="16"/>
      <c r="B52" s="17"/>
      <c r="D52" s="2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15" customFormat="1" x14ac:dyDescent="0.15">
      <c r="A53" s="16"/>
      <c r="B53" s="17"/>
      <c r="D53" s="2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15" customFormat="1" x14ac:dyDescent="0.15">
      <c r="A54" s="16"/>
      <c r="B54" s="17"/>
      <c r="D54" s="2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15" customFormat="1" x14ac:dyDescent="0.15">
      <c r="A55" s="16"/>
      <c r="B55" s="17"/>
      <c r="D55" s="26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15" customFormat="1" x14ac:dyDescent="0.15">
      <c r="A56" s="16"/>
      <c r="B56" s="17"/>
      <c r="D56" s="26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15" customFormat="1" x14ac:dyDescent="0.15">
      <c r="A57" s="16"/>
      <c r="B57" s="17"/>
      <c r="D57" s="26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15" customFormat="1" x14ac:dyDescent="0.15">
      <c r="A58" s="16"/>
      <c r="B58" s="17"/>
      <c r="D58" s="26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15" customFormat="1" x14ac:dyDescent="0.15">
      <c r="A59" s="16"/>
      <c r="B59" s="17"/>
      <c r="D59" s="2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15" customFormat="1" x14ac:dyDescent="0.15">
      <c r="A60" s="16"/>
      <c r="B60" s="17"/>
      <c r="D60" s="2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15" customFormat="1" x14ac:dyDescent="0.15">
      <c r="A61" s="16"/>
      <c r="B61" s="17"/>
      <c r="D61" s="2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15" customFormat="1" x14ac:dyDescent="0.15">
      <c r="A62" s="16"/>
      <c r="B62" s="17"/>
      <c r="D62" s="2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15" customFormat="1" x14ac:dyDescent="0.15">
      <c r="A63" s="16"/>
      <c r="B63" s="17"/>
      <c r="D63" s="2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15" customFormat="1" x14ac:dyDescent="0.15">
      <c r="A64" s="16"/>
      <c r="B64" s="17"/>
      <c r="D64" s="2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</row>
    <row r="65" spans="1:23" s="15" customFormat="1" x14ac:dyDescent="0.15">
      <c r="A65" s="16"/>
      <c r="B65" s="17"/>
      <c r="D65" s="2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</row>
    <row r="66" spans="1:23" s="15" customFormat="1" x14ac:dyDescent="0.15">
      <c r="A66" s="16"/>
      <c r="B66" s="17"/>
      <c r="D66" s="2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</row>
    <row r="67" spans="1:23" s="15" customFormat="1" x14ac:dyDescent="0.15">
      <c r="A67" s="16"/>
      <c r="B67" s="17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</row>
    <row r="68" spans="1:23" s="15" customFormat="1" x14ac:dyDescent="0.15">
      <c r="A68" s="16"/>
      <c r="B68" s="17"/>
      <c r="D68" s="2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</row>
    <row r="69" spans="1:23" s="15" customFormat="1" x14ac:dyDescent="0.15">
      <c r="A69" s="16"/>
      <c r="B69" s="17"/>
      <c r="D69" s="2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</row>
    <row r="70" spans="1:23" s="15" customFormat="1" x14ac:dyDescent="0.15">
      <c r="A70" s="16"/>
      <c r="B70" s="17"/>
      <c r="D70" s="2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</row>
    <row r="71" spans="1:23" s="15" customFormat="1" x14ac:dyDescent="0.15">
      <c r="A71" s="16"/>
      <c r="B71" s="17"/>
      <c r="D71" s="2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</row>
    <row r="72" spans="1:23" s="15" customFormat="1" x14ac:dyDescent="0.15">
      <c r="A72" s="16"/>
      <c r="B72" s="17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</row>
    <row r="73" spans="1:23" s="15" customFormat="1" x14ac:dyDescent="0.15">
      <c r="A73" s="16"/>
      <c r="B73" s="17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</row>
    <row r="74" spans="1:23" s="15" customFormat="1" x14ac:dyDescent="0.15">
      <c r="A74" s="16"/>
      <c r="B74" s="17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</row>
    <row r="75" spans="1:23" s="15" customFormat="1" x14ac:dyDescent="0.15">
      <c r="A75" s="16"/>
      <c r="B75" s="17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3" s="15" customFormat="1" x14ac:dyDescent="0.15">
      <c r="A76" s="16"/>
      <c r="B76" s="17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3" s="15" customFormat="1" x14ac:dyDescent="0.15">
      <c r="A77" s="16"/>
      <c r="B77" s="17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</row>
    <row r="78" spans="1:23" s="15" customFormat="1" x14ac:dyDescent="0.15">
      <c r="A78" s="16"/>
      <c r="B78" s="17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</row>
    <row r="79" spans="1:23" s="15" customFormat="1" x14ac:dyDescent="0.15">
      <c r="A79" s="16"/>
      <c r="B79" s="17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23" s="15" customFormat="1" x14ac:dyDescent="0.15">
      <c r="A80" s="16"/>
      <c r="B80" s="17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1:23" s="15" customFormat="1" x14ac:dyDescent="0.15">
      <c r="A81" s="16"/>
      <c r="B81" s="17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</row>
    <row r="82" spans="1:23" s="15" customFormat="1" x14ac:dyDescent="0.15">
      <c r="A82" s="16"/>
      <c r="B82" s="17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</row>
    <row r="83" spans="1:23" s="15" customFormat="1" x14ac:dyDescent="0.15">
      <c r="A83" s="16"/>
      <c r="B83" s="17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</row>
    <row r="84" spans="1:23" s="15" customFormat="1" x14ac:dyDescent="0.15">
      <c r="A84" s="16"/>
      <c r="B84" s="17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1:23" s="15" customFormat="1" x14ac:dyDescent="0.15">
      <c r="A85" s="16"/>
      <c r="B85" s="17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1:23" s="15" customFormat="1" x14ac:dyDescent="0.15">
      <c r="A86" s="16"/>
      <c r="B86" s="17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1:23" s="15" customFormat="1" x14ac:dyDescent="0.15">
      <c r="A87" s="16"/>
      <c r="B87" s="17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</row>
    <row r="88" spans="1:23" s="15" customFormat="1" x14ac:dyDescent="0.15">
      <c r="A88" s="16"/>
      <c r="B88" s="17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</row>
    <row r="89" spans="1:23" s="15" customFormat="1" x14ac:dyDescent="0.15">
      <c r="A89" s="16"/>
      <c r="B89" s="17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</row>
    <row r="90" spans="1:23" s="15" customFormat="1" x14ac:dyDescent="0.15">
      <c r="A90" s="16"/>
      <c r="B90" s="17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</row>
    <row r="91" spans="1:23" s="15" customFormat="1" x14ac:dyDescent="0.15">
      <c r="A91" s="16"/>
      <c r="B91" s="17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</row>
    <row r="92" spans="1:23" s="15" customFormat="1" x14ac:dyDescent="0.15">
      <c r="A92" s="16"/>
      <c r="B92" s="17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</row>
    <row r="93" spans="1:23" s="15" customFormat="1" x14ac:dyDescent="0.15">
      <c r="A93" s="16"/>
      <c r="B93" s="17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</row>
    <row r="94" spans="1:23" s="15" customFormat="1" x14ac:dyDescent="0.15">
      <c r="A94" s="16"/>
      <c r="B94" s="17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</row>
    <row r="95" spans="1:23" s="15" customFormat="1" x14ac:dyDescent="0.15">
      <c r="A95" s="16"/>
      <c r="B95" s="17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</row>
    <row r="96" spans="1:23" s="15" customFormat="1" x14ac:dyDescent="0.15">
      <c r="A96" s="16"/>
      <c r="B96" s="17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</row>
    <row r="97" spans="1:23" s="15" customFormat="1" x14ac:dyDescent="0.15">
      <c r="A97" s="16"/>
      <c r="B97" s="17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1:23" s="15" customFormat="1" x14ac:dyDescent="0.15">
      <c r="A98" s="16"/>
      <c r="B98" s="17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</row>
    <row r="99" spans="1:23" s="15" customFormat="1" x14ac:dyDescent="0.15">
      <c r="A99" s="16"/>
      <c r="B99" s="17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</row>
    <row r="100" spans="1:23" s="15" customFormat="1" x14ac:dyDescent="0.15">
      <c r="A100" s="16"/>
      <c r="B100" s="17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1:23" s="15" customFormat="1" x14ac:dyDescent="0.15">
      <c r="A101" s="16"/>
      <c r="B101" s="17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1:23" s="15" customFormat="1" x14ac:dyDescent="0.15">
      <c r="A102" s="16"/>
      <c r="B102" s="17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1:23" s="15" customFormat="1" x14ac:dyDescent="0.15">
      <c r="A103" s="16"/>
      <c r="B103" s="17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1:23" s="15" customFormat="1" x14ac:dyDescent="0.15">
      <c r="A104" s="16"/>
      <c r="B104" s="17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1:23" s="15" customFormat="1" x14ac:dyDescent="0.15">
      <c r="A105" s="16"/>
      <c r="B105" s="17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1:23" s="15" customFormat="1" x14ac:dyDescent="0.15">
      <c r="A106" s="16"/>
      <c r="B106" s="17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1:23" s="15" customFormat="1" x14ac:dyDescent="0.15">
      <c r="A107" s="16"/>
      <c r="B107" s="17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</row>
    <row r="108" spans="1:23" s="15" customFormat="1" x14ac:dyDescent="0.15">
      <c r="A108" s="16"/>
      <c r="B108" s="17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</row>
    <row r="109" spans="1:23" s="15" customFormat="1" x14ac:dyDescent="0.15">
      <c r="A109" s="16"/>
      <c r="B109" s="17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</row>
    <row r="110" spans="1:23" s="15" customFormat="1" x14ac:dyDescent="0.15">
      <c r="A110" s="16"/>
      <c r="B110" s="17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</row>
    <row r="111" spans="1:23" s="15" customFormat="1" x14ac:dyDescent="0.15">
      <c r="A111" s="16"/>
      <c r="B111" s="17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</row>
    <row r="112" spans="1:23" s="15" customFormat="1" x14ac:dyDescent="0.15">
      <c r="A112" s="16"/>
      <c r="B112" s="17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</row>
    <row r="113" spans="1:23" s="15" customFormat="1" x14ac:dyDescent="0.15">
      <c r="A113" s="16"/>
      <c r="B113" s="17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</row>
    <row r="114" spans="1:23" s="15" customFormat="1" x14ac:dyDescent="0.15">
      <c r="A114" s="16"/>
      <c r="B114" s="17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</row>
    <row r="115" spans="1:23" s="15" customFormat="1" x14ac:dyDescent="0.15">
      <c r="A115" s="16"/>
      <c r="B115" s="17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</row>
    <row r="116" spans="1:23" s="15" customFormat="1" x14ac:dyDescent="0.15">
      <c r="A116" s="16"/>
      <c r="B116" s="17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</row>
    <row r="117" spans="1:23" s="15" customFormat="1" x14ac:dyDescent="0.15">
      <c r="A117" s="16"/>
      <c r="B117" s="17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</row>
    <row r="118" spans="1:23" s="15" customFormat="1" x14ac:dyDescent="0.15">
      <c r="A118" s="16"/>
      <c r="B118" s="17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</row>
    <row r="119" spans="1:23" s="15" customFormat="1" x14ac:dyDescent="0.15">
      <c r="A119" s="16"/>
      <c r="B119" s="17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</row>
    <row r="120" spans="1:23" s="15" customFormat="1" x14ac:dyDescent="0.15">
      <c r="A120" s="16"/>
      <c r="B120" s="17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</row>
    <row r="121" spans="1:23" s="15" customFormat="1" x14ac:dyDescent="0.15">
      <c r="A121" s="16"/>
      <c r="B121" s="17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</row>
    <row r="122" spans="1:23" s="15" customFormat="1" x14ac:dyDescent="0.15">
      <c r="A122" s="16"/>
      <c r="B122" s="17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</row>
    <row r="123" spans="1:23" s="15" customFormat="1" x14ac:dyDescent="0.15">
      <c r="A123" s="16"/>
      <c r="B123" s="17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</row>
    <row r="124" spans="1:23" s="15" customFormat="1" x14ac:dyDescent="0.15">
      <c r="A124" s="16"/>
      <c r="B124" s="17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</row>
    <row r="125" spans="1:23" s="15" customFormat="1" x14ac:dyDescent="0.15">
      <c r="A125" s="16"/>
      <c r="B125" s="17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</row>
    <row r="126" spans="1:23" s="15" customFormat="1" x14ac:dyDescent="0.15">
      <c r="A126" s="16"/>
      <c r="B126" s="17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</row>
    <row r="127" spans="1:23" s="15" customFormat="1" x14ac:dyDescent="0.15">
      <c r="A127" s="16"/>
      <c r="B127" s="17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</row>
    <row r="128" spans="1:23" s="15" customFormat="1" x14ac:dyDescent="0.15">
      <c r="A128" s="16"/>
      <c r="B128" s="17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</row>
    <row r="129" spans="1:23" s="15" customFormat="1" x14ac:dyDescent="0.15">
      <c r="A129" s="16"/>
      <c r="B129" s="17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</row>
    <row r="130" spans="1:23" s="15" customFormat="1" x14ac:dyDescent="0.15">
      <c r="A130" s="16"/>
      <c r="B130" s="17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</row>
    <row r="131" spans="1:23" s="15" customFormat="1" x14ac:dyDescent="0.15">
      <c r="A131" s="16"/>
      <c r="B131" s="17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</row>
    <row r="132" spans="1:23" s="15" customFormat="1" x14ac:dyDescent="0.15">
      <c r="A132" s="16"/>
      <c r="B132" s="17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</row>
    <row r="133" spans="1:23" s="15" customFormat="1" x14ac:dyDescent="0.15">
      <c r="A133" s="16"/>
      <c r="B133" s="17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</row>
    <row r="134" spans="1:23" s="15" customFormat="1" x14ac:dyDescent="0.15">
      <c r="A134" s="16"/>
      <c r="B134" s="17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</row>
    <row r="135" spans="1:23" s="15" customFormat="1" x14ac:dyDescent="0.15">
      <c r="A135" s="16"/>
      <c r="B135" s="17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</row>
    <row r="136" spans="1:23" s="15" customFormat="1" x14ac:dyDescent="0.15">
      <c r="A136" s="16"/>
      <c r="B136" s="17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</row>
    <row r="137" spans="1:23" s="15" customFormat="1" x14ac:dyDescent="0.15">
      <c r="A137" s="16"/>
      <c r="B137" s="17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</row>
    <row r="138" spans="1:23" s="15" customFormat="1" x14ac:dyDescent="0.15">
      <c r="A138" s="16"/>
      <c r="B138" s="17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</row>
    <row r="139" spans="1:23" s="15" customFormat="1" x14ac:dyDescent="0.15">
      <c r="A139" s="16"/>
      <c r="B139" s="17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</row>
    <row r="140" spans="1:23" s="15" customFormat="1" x14ac:dyDescent="0.15">
      <c r="A140" s="16"/>
      <c r="B140" s="17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</row>
    <row r="141" spans="1:23" s="15" customFormat="1" x14ac:dyDescent="0.15">
      <c r="A141" s="16"/>
      <c r="B141" s="17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</row>
    <row r="142" spans="1:23" s="15" customFormat="1" x14ac:dyDescent="0.15">
      <c r="A142" s="16"/>
      <c r="B142" s="17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1:23" s="15" customFormat="1" x14ac:dyDescent="0.15">
      <c r="A143" s="16"/>
      <c r="B143" s="17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1:23" s="15" customFormat="1" x14ac:dyDescent="0.15">
      <c r="A144" s="16"/>
      <c r="B144" s="17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1:23" s="15" customFormat="1" x14ac:dyDescent="0.15">
      <c r="A145" s="16"/>
      <c r="B145" s="17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1:23" s="15" customFormat="1" x14ac:dyDescent="0.15">
      <c r="A146" s="16"/>
      <c r="B146" s="17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</row>
    <row r="147" spans="1:23" s="15" customFormat="1" x14ac:dyDescent="0.15">
      <c r="A147" s="16"/>
      <c r="B147" s="17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</row>
    <row r="148" spans="1:23" s="15" customFormat="1" x14ac:dyDescent="0.15">
      <c r="A148" s="16"/>
      <c r="B148" s="17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</row>
    <row r="149" spans="1:23" s="15" customFormat="1" x14ac:dyDescent="0.15">
      <c r="A149" s="16"/>
      <c r="B149" s="17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</row>
    <row r="150" spans="1:23" s="15" customFormat="1" x14ac:dyDescent="0.15">
      <c r="A150" s="16"/>
      <c r="B150" s="17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</row>
    <row r="151" spans="1:23" s="15" customFormat="1" x14ac:dyDescent="0.15">
      <c r="A151" s="16"/>
      <c r="B151" s="17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</row>
    <row r="152" spans="1:23" s="15" customFormat="1" x14ac:dyDescent="0.15">
      <c r="A152" s="16"/>
      <c r="B152" s="17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</row>
    <row r="153" spans="1:23" s="15" customFormat="1" x14ac:dyDescent="0.15">
      <c r="A153" s="16"/>
      <c r="B153" s="17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</row>
    <row r="154" spans="1:23" s="15" customFormat="1" x14ac:dyDescent="0.15">
      <c r="A154" s="16"/>
      <c r="B154" s="17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</row>
    <row r="155" spans="1:23" s="15" customFormat="1" x14ac:dyDescent="0.15">
      <c r="A155" s="16"/>
      <c r="B155" s="17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</row>
    <row r="156" spans="1:23" s="15" customFormat="1" x14ac:dyDescent="0.15">
      <c r="A156" s="16"/>
      <c r="B156" s="17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</row>
    <row r="157" spans="1:23" s="15" customFormat="1" x14ac:dyDescent="0.15">
      <c r="A157" s="16"/>
      <c r="B157" s="17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</row>
    <row r="158" spans="1:23" s="15" customFormat="1" x14ac:dyDescent="0.15">
      <c r="A158" s="16"/>
      <c r="B158" s="17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</row>
    <row r="159" spans="1:23" s="15" customFormat="1" x14ac:dyDescent="0.15">
      <c r="A159" s="16"/>
      <c r="B159" s="17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</row>
    <row r="160" spans="1:23" s="15" customFormat="1" x14ac:dyDescent="0.15">
      <c r="A160" s="16"/>
      <c r="B160" s="17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</row>
    <row r="161" spans="1:23" s="15" customFormat="1" x14ac:dyDescent="0.15">
      <c r="A161" s="16"/>
      <c r="B161" s="17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</row>
    <row r="162" spans="1:23" s="15" customFormat="1" x14ac:dyDescent="0.15">
      <c r="A162" s="16"/>
      <c r="B162" s="17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</row>
    <row r="163" spans="1:23" s="15" customFormat="1" x14ac:dyDescent="0.15">
      <c r="A163" s="16"/>
      <c r="B163" s="17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</row>
    <row r="164" spans="1:23" s="15" customFormat="1" x14ac:dyDescent="0.15">
      <c r="A164" s="16"/>
      <c r="B164" s="17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</row>
    <row r="165" spans="1:23" s="15" customFormat="1" x14ac:dyDescent="0.15">
      <c r="A165" s="16"/>
      <c r="B165" s="17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</row>
    <row r="166" spans="1:23" s="15" customFormat="1" x14ac:dyDescent="0.15">
      <c r="A166" s="16"/>
      <c r="B166" s="17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</row>
    <row r="167" spans="1:23" s="15" customFormat="1" x14ac:dyDescent="0.15">
      <c r="A167" s="16"/>
      <c r="B167" s="17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</row>
    <row r="168" spans="1:23" s="15" customFormat="1" x14ac:dyDescent="0.15">
      <c r="A168" s="16"/>
      <c r="B168" s="17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</row>
    <row r="169" spans="1:23" s="15" customFormat="1" x14ac:dyDescent="0.15">
      <c r="A169" s="16"/>
      <c r="B169" s="17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</row>
    <row r="170" spans="1:23" s="15" customFormat="1" x14ac:dyDescent="0.15">
      <c r="A170" s="16"/>
      <c r="B170" s="17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</row>
    <row r="171" spans="1:23" s="15" customFormat="1" x14ac:dyDescent="0.15">
      <c r="A171" s="16"/>
      <c r="B171" s="17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</row>
    <row r="172" spans="1:23" s="15" customFormat="1" x14ac:dyDescent="0.15">
      <c r="A172" s="16"/>
      <c r="B172" s="17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</row>
    <row r="173" spans="1:23" s="15" customFormat="1" x14ac:dyDescent="0.15">
      <c r="A173" s="16"/>
      <c r="B173" s="17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</row>
    <row r="174" spans="1:23" s="15" customFormat="1" x14ac:dyDescent="0.15">
      <c r="A174" s="16"/>
      <c r="B174" s="17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</row>
    <row r="175" spans="1:23" s="15" customFormat="1" x14ac:dyDescent="0.15">
      <c r="A175" s="16"/>
      <c r="B175" s="17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</row>
    <row r="176" spans="1:23" s="15" customFormat="1" x14ac:dyDescent="0.15">
      <c r="A176" s="16"/>
      <c r="B176" s="17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</row>
    <row r="177" spans="1:23" s="15" customFormat="1" x14ac:dyDescent="0.15">
      <c r="A177" s="16"/>
      <c r="B177" s="17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</row>
    <row r="178" spans="1:23" s="15" customFormat="1" x14ac:dyDescent="0.15">
      <c r="A178" s="16"/>
      <c r="B178" s="17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1:23" s="15" customFormat="1" x14ac:dyDescent="0.15">
      <c r="A179" s="16"/>
      <c r="B179" s="17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1:23" s="15" customFormat="1" x14ac:dyDescent="0.15">
      <c r="A180" s="16"/>
      <c r="B180" s="17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1:23" s="15" customFormat="1" x14ac:dyDescent="0.15">
      <c r="A181" s="16"/>
      <c r="B181" s="17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1:23" s="15" customFormat="1" x14ac:dyDescent="0.15">
      <c r="A182" s="16"/>
      <c r="B182" s="17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1:23" s="15" customFormat="1" x14ac:dyDescent="0.15">
      <c r="A183" s="16"/>
      <c r="B183" s="17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1:23" s="15" customFormat="1" x14ac:dyDescent="0.15">
      <c r="A184" s="16"/>
      <c r="B184" s="17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1:23" s="15" customFormat="1" x14ac:dyDescent="0.15">
      <c r="A185" s="16"/>
      <c r="B185" s="17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1:23" s="15" customFormat="1" x14ac:dyDescent="0.15">
      <c r="A186" s="16"/>
      <c r="B186" s="17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1:23" s="15" customFormat="1" x14ac:dyDescent="0.15">
      <c r="A187" s="16"/>
      <c r="B187" s="17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1:23" s="15" customFormat="1" x14ac:dyDescent="0.15">
      <c r="A188" s="16"/>
      <c r="B188" s="17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</row>
    <row r="189" spans="1:23" s="15" customFormat="1" x14ac:dyDescent="0.15">
      <c r="A189" s="16"/>
      <c r="B189" s="17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</row>
    <row r="190" spans="1:23" s="15" customFormat="1" x14ac:dyDescent="0.15">
      <c r="A190" s="16"/>
      <c r="B190" s="17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</row>
    <row r="191" spans="1:23" s="15" customFormat="1" x14ac:dyDescent="0.15">
      <c r="A191" s="16"/>
      <c r="B191" s="17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</row>
    <row r="192" spans="1:23" s="15" customFormat="1" x14ac:dyDescent="0.15">
      <c r="A192" s="16"/>
      <c r="B192" s="17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</row>
    <row r="193" spans="1:23" s="15" customFormat="1" x14ac:dyDescent="0.15">
      <c r="A193" s="16"/>
      <c r="B193" s="17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</row>
    <row r="194" spans="1:23" s="15" customFormat="1" x14ac:dyDescent="0.15">
      <c r="A194" s="16"/>
      <c r="B194" s="17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</row>
    <row r="195" spans="1:23" s="15" customFormat="1" x14ac:dyDescent="0.15">
      <c r="A195" s="16"/>
      <c r="B195" s="17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</row>
    <row r="196" spans="1:23" s="15" customFormat="1" x14ac:dyDescent="0.15">
      <c r="A196" s="16"/>
      <c r="B196" s="17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</row>
    <row r="197" spans="1:23" s="15" customFormat="1" x14ac:dyDescent="0.15">
      <c r="A197" s="16"/>
      <c r="B197" s="17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</row>
    <row r="198" spans="1:23" s="15" customFormat="1" x14ac:dyDescent="0.15">
      <c r="A198" s="16"/>
      <c r="B198" s="17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</row>
    <row r="199" spans="1:23" s="15" customFormat="1" x14ac:dyDescent="0.15">
      <c r="A199" s="16"/>
      <c r="B199" s="17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</row>
    <row r="200" spans="1:23" s="15" customFormat="1" x14ac:dyDescent="0.15">
      <c r="A200" s="16"/>
      <c r="B200" s="17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</row>
    <row r="201" spans="1:23" s="15" customFormat="1" x14ac:dyDescent="0.15">
      <c r="A201" s="16"/>
      <c r="B201" s="17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</row>
    <row r="202" spans="1:23" s="15" customFormat="1" x14ac:dyDescent="0.15">
      <c r="A202" s="16"/>
      <c r="B202" s="17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</row>
    <row r="203" spans="1:23" s="15" customFormat="1" x14ac:dyDescent="0.15">
      <c r="A203" s="16"/>
      <c r="B203" s="17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</row>
    <row r="204" spans="1:23" s="15" customFormat="1" x14ac:dyDescent="0.15">
      <c r="A204" s="16"/>
      <c r="B204" s="17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</row>
    <row r="205" spans="1:23" s="15" customFormat="1" x14ac:dyDescent="0.15">
      <c r="A205" s="16"/>
      <c r="B205" s="17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</row>
    <row r="206" spans="1:23" s="15" customFormat="1" x14ac:dyDescent="0.15">
      <c r="A206" s="16"/>
      <c r="B206" s="17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</row>
    <row r="207" spans="1:23" s="15" customFormat="1" x14ac:dyDescent="0.15">
      <c r="A207" s="16"/>
      <c r="B207" s="17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</row>
    <row r="208" spans="1:23" s="15" customFormat="1" x14ac:dyDescent="0.15">
      <c r="A208" s="16"/>
      <c r="B208" s="17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</row>
    <row r="209" spans="1:23" s="15" customFormat="1" x14ac:dyDescent="0.15">
      <c r="A209" s="16"/>
      <c r="B209" s="17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</row>
    <row r="210" spans="1:23" s="15" customFormat="1" x14ac:dyDescent="0.15">
      <c r="A210" s="16"/>
      <c r="B210" s="17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</row>
    <row r="211" spans="1:23" s="15" customFormat="1" x14ac:dyDescent="0.15">
      <c r="A211" s="16"/>
      <c r="B211" s="17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</row>
    <row r="212" spans="1:23" s="15" customFormat="1" x14ac:dyDescent="0.15">
      <c r="A212" s="16"/>
      <c r="B212" s="17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</row>
    <row r="213" spans="1:23" s="15" customFormat="1" x14ac:dyDescent="0.15">
      <c r="A213" s="16"/>
      <c r="B213" s="17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</row>
    <row r="214" spans="1:23" s="15" customFormat="1" x14ac:dyDescent="0.15">
      <c r="A214" s="16"/>
      <c r="B214" s="17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</row>
    <row r="215" spans="1:23" s="15" customFormat="1" x14ac:dyDescent="0.15">
      <c r="A215" s="16"/>
      <c r="B215" s="17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</row>
    <row r="216" spans="1:23" s="15" customFormat="1" x14ac:dyDescent="0.15">
      <c r="A216" s="16"/>
      <c r="B216" s="17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</row>
    <row r="217" spans="1:23" s="15" customFormat="1" x14ac:dyDescent="0.15">
      <c r="A217" s="16"/>
      <c r="B217" s="17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</row>
    <row r="218" spans="1:23" s="15" customFormat="1" x14ac:dyDescent="0.15">
      <c r="A218" s="16"/>
      <c r="B218" s="17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</row>
    <row r="219" spans="1:23" s="15" customFormat="1" x14ac:dyDescent="0.15">
      <c r="A219" s="16"/>
      <c r="B219" s="17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</row>
    <row r="220" spans="1:23" s="15" customFormat="1" x14ac:dyDescent="0.15">
      <c r="A220" s="16"/>
      <c r="B220" s="17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</row>
    <row r="221" spans="1:23" s="15" customFormat="1" x14ac:dyDescent="0.15">
      <c r="A221" s="16"/>
      <c r="B221" s="17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</row>
    <row r="222" spans="1:23" s="15" customFormat="1" x14ac:dyDescent="0.15">
      <c r="A222" s="16"/>
      <c r="B222" s="17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</row>
    <row r="223" spans="1:23" s="15" customFormat="1" x14ac:dyDescent="0.15">
      <c r="A223" s="16"/>
      <c r="B223" s="17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1:23" s="15" customFormat="1" x14ac:dyDescent="0.15">
      <c r="A224" s="16"/>
      <c r="B224" s="17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1:23" s="15" customFormat="1" x14ac:dyDescent="0.15">
      <c r="A225" s="16"/>
      <c r="B225" s="17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1:23" s="15" customFormat="1" x14ac:dyDescent="0.15">
      <c r="A226" s="16"/>
      <c r="B226" s="17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1:23" s="15" customFormat="1" x14ac:dyDescent="0.15">
      <c r="A227" s="16"/>
      <c r="B227" s="17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</row>
    <row r="228" spans="1:23" s="15" customFormat="1" x14ac:dyDescent="0.15">
      <c r="A228" s="16"/>
      <c r="B228" s="17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</row>
    <row r="229" spans="1:23" s="15" customFormat="1" x14ac:dyDescent="0.15">
      <c r="A229" s="16"/>
      <c r="B229" s="17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</row>
    <row r="230" spans="1:23" s="15" customFormat="1" x14ac:dyDescent="0.15">
      <c r="A230" s="16"/>
      <c r="B230" s="17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</row>
    <row r="231" spans="1:23" s="15" customFormat="1" x14ac:dyDescent="0.15">
      <c r="A231" s="16"/>
      <c r="B231" s="17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</row>
    <row r="232" spans="1:23" s="15" customFormat="1" x14ac:dyDescent="0.15">
      <c r="A232" s="16"/>
      <c r="B232" s="17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</row>
    <row r="233" spans="1:23" s="15" customFormat="1" x14ac:dyDescent="0.15">
      <c r="A233" s="16"/>
      <c r="B233" s="17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</row>
    <row r="234" spans="1:23" s="15" customFormat="1" x14ac:dyDescent="0.15">
      <c r="A234" s="16"/>
      <c r="B234" s="17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</row>
    <row r="235" spans="1:23" s="15" customFormat="1" x14ac:dyDescent="0.15">
      <c r="A235" s="16"/>
      <c r="B235" s="17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</row>
    <row r="236" spans="1:23" s="15" customFormat="1" x14ac:dyDescent="0.15">
      <c r="A236" s="16"/>
      <c r="B236" s="17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</row>
    <row r="237" spans="1:23" s="15" customFormat="1" x14ac:dyDescent="0.15">
      <c r="A237" s="16"/>
      <c r="B237" s="17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</row>
    <row r="238" spans="1:23" s="15" customFormat="1" x14ac:dyDescent="0.15">
      <c r="A238" s="16"/>
      <c r="B238" s="17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</row>
    <row r="239" spans="1:23" s="15" customFormat="1" x14ac:dyDescent="0.15">
      <c r="A239" s="16"/>
      <c r="B239" s="17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</row>
    <row r="240" spans="1:23" s="15" customFormat="1" x14ac:dyDescent="0.15">
      <c r="A240" s="16"/>
      <c r="B240" s="17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</row>
    <row r="241" spans="1:23" s="15" customFormat="1" x14ac:dyDescent="0.15">
      <c r="A241" s="16"/>
      <c r="B241" s="17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</row>
    <row r="242" spans="1:23" s="15" customFormat="1" x14ac:dyDescent="0.15">
      <c r="A242" s="16"/>
      <c r="B242" s="17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</row>
    <row r="243" spans="1:23" s="15" customFormat="1" x14ac:dyDescent="0.15">
      <c r="A243" s="16"/>
      <c r="B243" s="17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</row>
    <row r="244" spans="1:23" s="15" customFormat="1" x14ac:dyDescent="0.15">
      <c r="A244" s="16"/>
      <c r="B244" s="17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</row>
    <row r="245" spans="1:23" s="15" customFormat="1" x14ac:dyDescent="0.15">
      <c r="A245" s="16"/>
      <c r="B245" s="17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</row>
    <row r="246" spans="1:23" s="15" customFormat="1" x14ac:dyDescent="0.15">
      <c r="A246" s="16"/>
      <c r="B246" s="17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</row>
    <row r="247" spans="1:23" s="15" customFormat="1" x14ac:dyDescent="0.15">
      <c r="A247" s="16"/>
      <c r="B247" s="17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</row>
    <row r="248" spans="1:23" s="15" customFormat="1" x14ac:dyDescent="0.15">
      <c r="A248" s="16"/>
      <c r="B248" s="17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</row>
    <row r="249" spans="1:23" s="15" customFormat="1" x14ac:dyDescent="0.15">
      <c r="A249" s="16"/>
      <c r="B249" s="17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</row>
    <row r="250" spans="1:23" s="15" customFormat="1" x14ac:dyDescent="0.15">
      <c r="A250" s="16"/>
      <c r="B250" s="17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</row>
    <row r="251" spans="1:23" s="15" customFormat="1" x14ac:dyDescent="0.15">
      <c r="A251" s="16"/>
      <c r="B251" s="17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</row>
    <row r="252" spans="1:23" s="15" customFormat="1" x14ac:dyDescent="0.15">
      <c r="A252" s="16"/>
      <c r="B252" s="17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</row>
    <row r="253" spans="1:23" s="15" customFormat="1" x14ac:dyDescent="0.15">
      <c r="A253" s="16"/>
      <c r="B253" s="17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</row>
    <row r="254" spans="1:23" s="15" customFormat="1" x14ac:dyDescent="0.15">
      <c r="A254" s="16"/>
      <c r="B254" s="17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</row>
    <row r="255" spans="1:23" s="15" customFormat="1" x14ac:dyDescent="0.15">
      <c r="A255" s="16"/>
      <c r="B255" s="17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</row>
    <row r="256" spans="1:23" s="15" customFormat="1" x14ac:dyDescent="0.15">
      <c r="A256" s="16"/>
      <c r="B256" s="17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</row>
    <row r="257" spans="1:23" s="15" customFormat="1" x14ac:dyDescent="0.15">
      <c r="A257" s="16"/>
      <c r="B257" s="17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</row>
    <row r="258" spans="1:23" s="15" customFormat="1" x14ac:dyDescent="0.15">
      <c r="A258" s="16"/>
      <c r="B258" s="17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</row>
    <row r="259" spans="1:23" s="15" customFormat="1" x14ac:dyDescent="0.15">
      <c r="A259" s="16"/>
      <c r="B259" s="17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1:23" s="15" customFormat="1" x14ac:dyDescent="0.15">
      <c r="A260" s="16"/>
      <c r="B260" s="17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1:23" s="15" customFormat="1" x14ac:dyDescent="0.15">
      <c r="A261" s="16"/>
      <c r="B261" s="17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1:23" s="15" customFormat="1" x14ac:dyDescent="0.15">
      <c r="A262" s="16"/>
      <c r="B262" s="17"/>
      <c r="D262" s="26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1:23" s="15" customFormat="1" x14ac:dyDescent="0.15">
      <c r="A263" s="16"/>
      <c r="B263" s="17"/>
      <c r="D263" s="26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1:23" s="15" customFormat="1" x14ac:dyDescent="0.15">
      <c r="A264" s="16"/>
      <c r="B264" s="17"/>
      <c r="D264" s="26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1:23" s="15" customFormat="1" x14ac:dyDescent="0.15">
      <c r="A265" s="16"/>
      <c r="B265" s="17"/>
      <c r="D265" s="26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1:23" s="15" customFormat="1" x14ac:dyDescent="0.15">
      <c r="A266" s="16"/>
      <c r="B266" s="17"/>
      <c r="D266" s="26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1:23" s="15" customFormat="1" x14ac:dyDescent="0.15">
      <c r="A267" s="16"/>
      <c r="B267" s="17"/>
      <c r="D267" s="26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1:23" s="15" customFormat="1" x14ac:dyDescent="0.15">
      <c r="A268" s="16"/>
      <c r="B268" s="17"/>
      <c r="D268" s="26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1:23" s="15" customFormat="1" x14ac:dyDescent="0.15">
      <c r="A269" s="16"/>
      <c r="B269" s="17"/>
      <c r="D269" s="26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</row>
    <row r="270" spans="1:23" s="15" customFormat="1" x14ac:dyDescent="0.15">
      <c r="A270" s="16"/>
      <c r="B270" s="17"/>
      <c r="D270" s="26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</row>
    <row r="271" spans="1:23" s="15" customFormat="1" x14ac:dyDescent="0.15">
      <c r="A271" s="16"/>
      <c r="B271" s="17"/>
      <c r="D271" s="26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</row>
    <row r="272" spans="1:23" s="15" customFormat="1" x14ac:dyDescent="0.15">
      <c r="A272" s="16"/>
      <c r="B272" s="17"/>
      <c r="D272" s="26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</row>
    <row r="273" spans="1:23" s="15" customFormat="1" x14ac:dyDescent="0.15">
      <c r="A273" s="16"/>
      <c r="B273" s="17"/>
      <c r="D273" s="2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</row>
  </sheetData>
  <conditionalFormatting sqref="G14">
    <cfRule type="expression" dxfId="2" priority="1">
      <formula>#REF!&gt;0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269"/>
  <sheetViews>
    <sheetView topLeftCell="A13" zoomScale="120" zoomScaleNormal="120" workbookViewId="0">
      <selection activeCell="F33" sqref="F33"/>
    </sheetView>
  </sheetViews>
  <sheetFormatPr baseColWidth="10" defaultColWidth="9.1640625" defaultRowHeight="13" x14ac:dyDescent="0.15"/>
  <cols>
    <col min="1" max="1" width="5.5" style="10" customWidth="1"/>
    <col min="2" max="2" width="15.6640625" style="2" customWidth="1"/>
    <col min="3" max="3" width="35" style="1" customWidth="1"/>
    <col min="4" max="4" width="13" style="3" customWidth="1"/>
    <col min="5" max="5" width="14.6640625" style="29" customWidth="1"/>
    <col min="6" max="6" width="13.5" style="29" customWidth="1"/>
    <col min="7" max="7" width="32.1640625" style="29" customWidth="1"/>
    <col min="8" max="8" width="21.1640625" style="29" customWidth="1"/>
    <col min="9" max="9" width="11.6640625" style="29" customWidth="1"/>
    <col min="10" max="10" width="20.33203125" style="29" customWidth="1"/>
    <col min="11" max="11" width="14.6640625" style="29" customWidth="1"/>
    <col min="12" max="12" width="15.33203125" style="29" customWidth="1"/>
    <col min="13" max="13" width="9.6640625" style="29" customWidth="1"/>
    <col min="14" max="14" width="15.83203125" style="29" customWidth="1"/>
    <col min="15" max="15" width="9.6640625" style="29" customWidth="1"/>
    <col min="16" max="16" width="25.6640625" style="29" customWidth="1"/>
    <col min="17" max="17" width="9.6640625" style="29" customWidth="1"/>
    <col min="18" max="18" width="21.6640625" style="29" customWidth="1"/>
    <col min="19" max="19" width="19.1640625" style="29" customWidth="1"/>
    <col min="20" max="20" width="14.1640625" style="29" customWidth="1"/>
    <col min="21" max="21" width="20.6640625" style="29" customWidth="1"/>
    <col min="22" max="22" width="9.6640625" style="29" customWidth="1"/>
    <col min="23" max="23" width="19.83203125" style="29" customWidth="1"/>
    <col min="24" max="24" width="9.6640625" style="29" customWidth="1"/>
    <col min="25" max="57" width="9.1640625" style="15"/>
    <col min="58" max="16384" width="9.1640625" style="1"/>
  </cols>
  <sheetData>
    <row r="1" spans="1:26" s="15" customFormat="1" ht="42" customHeight="1" x14ac:dyDescent="0.15">
      <c r="A1" s="16"/>
      <c r="B1" s="17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6" s="15" customFormat="1" x14ac:dyDescent="0.15">
      <c r="A2" s="16"/>
      <c r="B2" s="17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6" s="15" customFormat="1" ht="16" x14ac:dyDescent="0.2">
      <c r="A3" s="16"/>
      <c r="B3" s="210" t="s">
        <v>5</v>
      </c>
      <c r="C3" s="211"/>
      <c r="D3" s="211"/>
      <c r="E3" s="211"/>
      <c r="F3" s="211"/>
      <c r="G3" s="211"/>
      <c r="H3" s="211"/>
      <c r="I3" s="211"/>
      <c r="J3" s="211"/>
      <c r="K3" s="211"/>
      <c r="L3" s="212"/>
      <c r="M3" s="60"/>
      <c r="N3" s="60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s="15" customFormat="1" x14ac:dyDescent="0.15">
      <c r="A4" s="16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s="15" customFormat="1" x14ac:dyDescent="0.15">
      <c r="A5" s="1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s="15" customFormat="1" x14ac:dyDescent="0.15">
      <c r="A6" s="16"/>
      <c r="B6" s="50"/>
      <c r="C6" s="52" t="s">
        <v>232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s="15" customFormat="1" x14ac:dyDescent="0.15">
      <c r="A7" s="16"/>
      <c r="B7" s="50"/>
      <c r="C7" s="50"/>
      <c r="D7" s="50" t="s">
        <v>162</v>
      </c>
      <c r="E7" s="50"/>
      <c r="F7" s="50" t="s">
        <v>233</v>
      </c>
      <c r="G7" s="50"/>
      <c r="H7" s="50" t="s">
        <v>258</v>
      </c>
      <c r="I7" s="50"/>
      <c r="J7" s="50" t="s">
        <v>269</v>
      </c>
      <c r="K7" s="50"/>
      <c r="L7" s="50"/>
      <c r="M7" s="50"/>
      <c r="N7" s="50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s="15" customFormat="1" x14ac:dyDescent="0.15">
      <c r="A8" s="16"/>
      <c r="B8" s="50"/>
      <c r="C8" s="50" t="s">
        <v>245</v>
      </c>
      <c r="D8" s="51">
        <v>10</v>
      </c>
      <c r="E8" s="50"/>
      <c r="F8" s="61">
        <v>50000</v>
      </c>
      <c r="G8" s="50"/>
      <c r="H8" s="51">
        <v>5</v>
      </c>
      <c r="I8" s="50" t="s">
        <v>257</v>
      </c>
      <c r="J8" s="51">
        <v>20</v>
      </c>
      <c r="K8" s="50" t="s">
        <v>216</v>
      </c>
      <c r="L8" s="62">
        <f>F8*D8</f>
        <v>500000</v>
      </c>
      <c r="M8" s="50" t="s">
        <v>253</v>
      </c>
      <c r="N8" s="50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s="15" customFormat="1" x14ac:dyDescent="0.15">
      <c r="A9" s="16"/>
      <c r="B9" s="50"/>
      <c r="C9" s="50" t="s">
        <v>234</v>
      </c>
      <c r="D9" s="50">
        <f>'Key numbers factory'!D10+'Key numbers factory'!D11+'Key numbers factory'!D15+'Key numbers factory'!D19+'Key numbers factory'!D20</f>
        <v>414</v>
      </c>
      <c r="E9" s="50"/>
      <c r="F9" s="61">
        <v>1500</v>
      </c>
      <c r="G9" s="50"/>
      <c r="H9" s="51">
        <v>10</v>
      </c>
      <c r="I9" s="50" t="s">
        <v>257</v>
      </c>
      <c r="J9" s="51">
        <v>20</v>
      </c>
      <c r="K9" s="50" t="s">
        <v>216</v>
      </c>
      <c r="L9" s="62">
        <f>F9*D9</f>
        <v>621000</v>
      </c>
      <c r="M9" s="50" t="s">
        <v>253</v>
      </c>
      <c r="N9" s="50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s="15" customFormat="1" x14ac:dyDescent="0.15">
      <c r="A10" s="16"/>
      <c r="B10" s="50"/>
      <c r="C10" s="50" t="s">
        <v>247</v>
      </c>
      <c r="D10" s="50">
        <f>'Key numbers factory'!D10+'Key numbers factory'!D11+'Key numbers factory'!D15+'Key numbers factory'!D19+'Key numbers factory'!D20+'Key numbers factory'!D24</f>
        <v>439</v>
      </c>
      <c r="E10" s="50"/>
      <c r="F10" s="61">
        <v>250</v>
      </c>
      <c r="G10" s="50"/>
      <c r="H10" s="51">
        <v>3</v>
      </c>
      <c r="I10" s="50" t="s">
        <v>257</v>
      </c>
      <c r="J10" s="51">
        <v>10</v>
      </c>
      <c r="K10" s="50" t="s">
        <v>216</v>
      </c>
      <c r="L10" s="62">
        <f>F10*D10</f>
        <v>109750</v>
      </c>
      <c r="M10" s="50" t="s">
        <v>253</v>
      </c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s="15" customFormat="1" ht="15.5" customHeight="1" x14ac:dyDescent="0.15">
      <c r="A11" s="16"/>
      <c r="B11" s="50"/>
      <c r="C11" s="50" t="s">
        <v>246</v>
      </c>
      <c r="D11" s="50">
        <f>'Key numbers factory'!D11+'Key numbers factory'!D15+'Key numbers factory'!D19+'Key numbers factory'!D20</f>
        <v>233</v>
      </c>
      <c r="E11" s="50"/>
      <c r="F11" s="61">
        <v>1500</v>
      </c>
      <c r="G11" s="50"/>
      <c r="H11" s="51">
        <v>3</v>
      </c>
      <c r="I11" s="50" t="s">
        <v>257</v>
      </c>
      <c r="J11" s="51">
        <v>10</v>
      </c>
      <c r="K11" s="50" t="s">
        <v>216</v>
      </c>
      <c r="L11" s="62">
        <f>F11*D11</f>
        <v>349500</v>
      </c>
      <c r="M11" s="50" t="s">
        <v>253</v>
      </c>
      <c r="N11" s="50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s="15" customFormat="1" x14ac:dyDescent="0.15">
      <c r="A12" s="1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15" customFormat="1" x14ac:dyDescent="0.15">
      <c r="A13" s="16"/>
      <c r="B13" s="50"/>
      <c r="C13" s="50" t="s">
        <v>263</v>
      </c>
      <c r="D13" s="50"/>
      <c r="E13" s="50"/>
      <c r="F13" s="50"/>
      <c r="G13" s="50"/>
      <c r="H13" s="50"/>
      <c r="I13" s="50"/>
      <c r="J13" s="50"/>
      <c r="K13" s="50"/>
      <c r="L13" s="62">
        <f>SUM(L8:L11)</f>
        <v>1580250</v>
      </c>
      <c r="M13" s="50" t="s">
        <v>253</v>
      </c>
      <c r="N13" s="50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15" customFormat="1" x14ac:dyDescent="0.15">
      <c r="A14" s="16"/>
      <c r="B14" s="50"/>
      <c r="C14" s="56" t="s">
        <v>264</v>
      </c>
      <c r="D14" s="50"/>
      <c r="E14" s="50"/>
      <c r="F14" s="50"/>
      <c r="G14" s="50"/>
      <c r="H14" s="50"/>
      <c r="I14" s="50"/>
      <c r="J14" s="50"/>
      <c r="K14" s="50"/>
      <c r="L14" s="63">
        <f>(L8*(((100-J8)/100)/H8))+(L9*(((100-J9)/100)/H9))+(L10*(((100-J10)/100)/H10))+(L11*(((100-J11)/100)/H11))</f>
        <v>267455</v>
      </c>
      <c r="M14" s="52" t="s">
        <v>254</v>
      </c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15" customFormat="1" x14ac:dyDescent="0.15">
      <c r="A15" s="1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15" customFormat="1" x14ac:dyDescent="0.15">
      <c r="A16" s="16"/>
      <c r="B16" s="50"/>
      <c r="C16" s="58" t="s">
        <v>302</v>
      </c>
      <c r="D16" s="11"/>
      <c r="E16" s="11"/>
      <c r="F16" s="50"/>
      <c r="G16" s="11"/>
      <c r="H16" s="11"/>
      <c r="I16" s="50"/>
      <c r="J16" s="50"/>
      <c r="K16" s="50"/>
      <c r="L16" s="50"/>
      <c r="M16" s="50"/>
      <c r="N16" s="50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s="15" customFormat="1" x14ac:dyDescent="0.15">
      <c r="A17" s="16"/>
      <c r="B17" s="50"/>
      <c r="C17" s="11"/>
      <c r="D17" s="11"/>
      <c r="E17" s="11"/>
      <c r="F17" s="50"/>
      <c r="G17" s="50"/>
      <c r="H17" s="50"/>
      <c r="I17" s="50"/>
      <c r="J17" s="50"/>
      <c r="K17" s="50"/>
      <c r="L17" s="50"/>
      <c r="M17" s="50"/>
      <c r="N17" s="50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s="15" customFormat="1" x14ac:dyDescent="0.15">
      <c r="A18" s="16"/>
      <c r="B18" s="50"/>
      <c r="C18" s="50" t="s">
        <v>248</v>
      </c>
      <c r="D18" s="50"/>
      <c r="E18" s="50"/>
      <c r="F18" s="50"/>
      <c r="G18" s="50"/>
      <c r="H18" s="50"/>
      <c r="I18" s="50"/>
      <c r="J18" s="50"/>
      <c r="K18" s="50"/>
      <c r="L18" s="61">
        <v>300000</v>
      </c>
      <c r="M18" s="50" t="s">
        <v>254</v>
      </c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s="15" customFormat="1" ht="16.25" customHeight="1" x14ac:dyDescent="0.15">
      <c r="A19" s="16"/>
      <c r="B19" s="50"/>
      <c r="C19" s="50" t="s">
        <v>163</v>
      </c>
      <c r="D19" s="50"/>
      <c r="E19" s="50"/>
      <c r="F19" s="50"/>
      <c r="G19" s="50"/>
      <c r="H19" s="50"/>
      <c r="I19" s="50"/>
      <c r="J19" s="50"/>
      <c r="K19" s="50"/>
      <c r="L19" s="61">
        <v>3000000</v>
      </c>
      <c r="M19" s="50" t="s">
        <v>254</v>
      </c>
      <c r="N19" s="50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s="15" customFormat="1" ht="17.5" customHeight="1" x14ac:dyDescent="0.15">
      <c r="A20" s="16"/>
      <c r="B20" s="50"/>
      <c r="C20" s="50" t="s">
        <v>249</v>
      </c>
      <c r="D20" s="50"/>
      <c r="E20" s="50"/>
      <c r="F20" s="50"/>
      <c r="G20" s="50"/>
      <c r="H20" s="50"/>
      <c r="I20" s="50"/>
      <c r="J20" s="50"/>
      <c r="K20" s="50"/>
      <c r="L20" s="61">
        <v>410000</v>
      </c>
      <c r="M20" s="50" t="s">
        <v>254</v>
      </c>
      <c r="N20" s="50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s="15" customFormat="1" x14ac:dyDescent="0.15">
      <c r="A21" s="16"/>
      <c r="B21" s="50"/>
      <c r="C21" s="50" t="s">
        <v>270</v>
      </c>
      <c r="D21" s="51">
        <v>8</v>
      </c>
      <c r="E21" s="50" t="s">
        <v>271</v>
      </c>
      <c r="F21" s="50"/>
      <c r="G21" s="50"/>
      <c r="H21" s="50"/>
      <c r="I21" s="50"/>
      <c r="J21" s="50"/>
      <c r="K21" s="50"/>
      <c r="L21" s="62">
        <f>D21*L38/100</f>
        <v>1760720</v>
      </c>
      <c r="M21" s="50" t="s">
        <v>254</v>
      </c>
      <c r="N21" s="50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s="15" customFormat="1" x14ac:dyDescent="0.15">
      <c r="A22" s="16"/>
      <c r="B22" s="50"/>
      <c r="C22" s="50" t="s">
        <v>164</v>
      </c>
      <c r="D22" s="50"/>
      <c r="E22" s="50"/>
      <c r="F22" s="50"/>
      <c r="G22" s="50"/>
      <c r="H22" s="50"/>
      <c r="I22" s="50"/>
      <c r="J22" s="50"/>
      <c r="K22" s="50"/>
      <c r="L22" s="61">
        <v>1800000</v>
      </c>
      <c r="M22" s="50" t="s">
        <v>254</v>
      </c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s="15" customFormat="1" x14ac:dyDescent="0.15">
      <c r="A23" s="16"/>
      <c r="B23" s="50"/>
      <c r="C23" s="50" t="s">
        <v>261</v>
      </c>
      <c r="D23" s="50"/>
      <c r="E23" s="50"/>
      <c r="F23" s="50"/>
      <c r="G23" s="50"/>
      <c r="H23" s="50"/>
      <c r="I23" s="50"/>
      <c r="J23" s="50"/>
      <c r="K23" s="50"/>
      <c r="L23" s="61">
        <v>5000000</v>
      </c>
      <c r="M23" s="50" t="s">
        <v>254</v>
      </c>
      <c r="N23" s="50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s="15" customFormat="1" x14ac:dyDescent="0.15">
      <c r="A24" s="16"/>
      <c r="B24" s="50"/>
      <c r="C24" s="50" t="s">
        <v>260</v>
      </c>
      <c r="D24" s="50"/>
      <c r="E24" s="50"/>
      <c r="F24" s="50"/>
      <c r="G24" s="50"/>
      <c r="H24" s="50"/>
      <c r="I24" s="50"/>
      <c r="J24" s="50"/>
      <c r="K24" s="50"/>
      <c r="L24" s="61">
        <v>2000000</v>
      </c>
      <c r="M24" s="50" t="s">
        <v>254</v>
      </c>
      <c r="N24" s="50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s="15" customFormat="1" x14ac:dyDescent="0.15">
      <c r="A25" s="16"/>
      <c r="B25" s="50"/>
      <c r="C25" s="50" t="s">
        <v>259</v>
      </c>
      <c r="D25" s="50"/>
      <c r="E25" s="50"/>
      <c r="F25" s="50"/>
      <c r="G25" s="50"/>
      <c r="H25" s="50"/>
      <c r="I25" s="50"/>
      <c r="J25" s="50"/>
      <c r="K25" s="50"/>
      <c r="L25" s="61">
        <v>1000000</v>
      </c>
      <c r="M25" s="50" t="s">
        <v>254</v>
      </c>
      <c r="N25" s="50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s="15" customFormat="1" x14ac:dyDescent="0.15">
      <c r="A26" s="16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s="15" customFormat="1" x14ac:dyDescent="0.15">
      <c r="A27" s="16"/>
      <c r="B27" s="50"/>
      <c r="C27" s="56" t="s">
        <v>255</v>
      </c>
      <c r="D27" s="50"/>
      <c r="E27" s="50"/>
      <c r="F27" s="50"/>
      <c r="G27" s="50"/>
      <c r="H27" s="50"/>
      <c r="I27" s="50"/>
      <c r="J27" s="50"/>
      <c r="K27" s="50"/>
      <c r="L27" s="63">
        <f>SUM(L18:L25)</f>
        <v>15270720</v>
      </c>
      <c r="M27" s="52" t="s">
        <v>254</v>
      </c>
      <c r="N27" s="50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s="15" customFormat="1" x14ac:dyDescent="0.15">
      <c r="A28" s="16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s="15" customFormat="1" x14ac:dyDescent="0.15">
      <c r="A29" s="16"/>
      <c r="B29" s="50"/>
      <c r="C29" s="55" t="s">
        <v>303</v>
      </c>
      <c r="D29" s="11"/>
      <c r="E29" s="11"/>
      <c r="F29" s="50"/>
      <c r="G29" s="50"/>
      <c r="H29" s="50"/>
      <c r="I29" s="50"/>
      <c r="J29" s="50"/>
      <c r="K29" s="50"/>
      <c r="L29" s="50"/>
      <c r="M29" s="50"/>
      <c r="N29" s="50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s="15" customFormat="1" x14ac:dyDescent="0.15">
      <c r="A30" s="16"/>
      <c r="B30" s="50"/>
      <c r="C30" s="11"/>
      <c r="D30" s="11" t="s">
        <v>252</v>
      </c>
      <c r="E30" s="11"/>
      <c r="F30" s="50" t="s">
        <v>272</v>
      </c>
      <c r="G30" s="50"/>
      <c r="H30" s="50" t="s">
        <v>262</v>
      </c>
      <c r="I30" s="50"/>
      <c r="J30" s="50" t="s">
        <v>274</v>
      </c>
      <c r="K30" s="50"/>
      <c r="L30" s="50"/>
      <c r="M30" s="50"/>
      <c r="N30" s="52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s="15" customFormat="1" x14ac:dyDescent="0.15">
      <c r="A31" s="16"/>
      <c r="B31" s="52"/>
      <c r="C31" s="11" t="s">
        <v>236</v>
      </c>
      <c r="D31" s="57">
        <f>'Key numbers factory'!D10</f>
        <v>181</v>
      </c>
      <c r="E31" s="11"/>
      <c r="F31" s="61">
        <v>3000</v>
      </c>
      <c r="G31" s="50"/>
      <c r="H31" s="51">
        <v>13</v>
      </c>
      <c r="I31" s="50"/>
      <c r="J31" s="50">
        <f>H31*F31</f>
        <v>39000</v>
      </c>
      <c r="K31" s="50"/>
      <c r="L31" s="62">
        <f>F31*D31*H31</f>
        <v>7059000</v>
      </c>
      <c r="M31" s="50" t="s">
        <v>254</v>
      </c>
      <c r="N31" s="50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s="15" customFormat="1" x14ac:dyDescent="0.15">
      <c r="A32" s="16"/>
      <c r="B32" s="50"/>
      <c r="C32" s="11" t="s">
        <v>250</v>
      </c>
      <c r="D32" s="57">
        <f>'Key numbers factory'!D11</f>
        <v>28</v>
      </c>
      <c r="E32" s="11"/>
      <c r="F32" s="61">
        <v>5000</v>
      </c>
      <c r="G32" s="50"/>
      <c r="H32" s="51">
        <v>13</v>
      </c>
      <c r="I32" s="50"/>
      <c r="J32" s="50">
        <f t="shared" ref="J32:J36" si="0">H32*F32</f>
        <v>65000</v>
      </c>
      <c r="K32" s="50"/>
      <c r="L32" s="62">
        <f t="shared" ref="L32:L36" si="1">F32*D32*H32</f>
        <v>1820000</v>
      </c>
      <c r="M32" s="50" t="s">
        <v>254</v>
      </c>
      <c r="N32" s="50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15" customFormat="1" x14ac:dyDescent="0.15">
      <c r="A33" s="16"/>
      <c r="B33" s="50"/>
      <c r="C33" s="11" t="s">
        <v>237</v>
      </c>
      <c r="D33" s="57">
        <f>'Key numbers factory'!D15</f>
        <v>45</v>
      </c>
      <c r="E33" s="11"/>
      <c r="F33" s="61">
        <v>3000</v>
      </c>
      <c r="G33" s="50"/>
      <c r="H33" s="51">
        <v>13</v>
      </c>
      <c r="I33" s="50"/>
      <c r="J33" s="50">
        <f t="shared" si="0"/>
        <v>39000</v>
      </c>
      <c r="K33" s="50"/>
      <c r="L33" s="62">
        <f t="shared" si="1"/>
        <v>1755000</v>
      </c>
      <c r="M33" s="50" t="s">
        <v>254</v>
      </c>
      <c r="N33" s="50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15" customFormat="1" x14ac:dyDescent="0.15">
      <c r="A34" s="16"/>
      <c r="B34" s="50"/>
      <c r="C34" s="11" t="s">
        <v>273</v>
      </c>
      <c r="D34" s="57">
        <f>'Key numbers factory'!D19</f>
        <v>150</v>
      </c>
      <c r="E34" s="11"/>
      <c r="F34" s="61">
        <v>5000</v>
      </c>
      <c r="G34" s="50"/>
      <c r="H34" s="51">
        <v>13</v>
      </c>
      <c r="I34" s="50"/>
      <c r="J34" s="50">
        <f t="shared" si="0"/>
        <v>65000</v>
      </c>
      <c r="K34" s="50"/>
      <c r="L34" s="62">
        <f t="shared" si="1"/>
        <v>9750000</v>
      </c>
      <c r="M34" s="50" t="s">
        <v>254</v>
      </c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s="15" customFormat="1" x14ac:dyDescent="0.15">
      <c r="A35" s="16"/>
      <c r="B35" s="50"/>
      <c r="C35" s="11" t="s">
        <v>244</v>
      </c>
      <c r="D35" s="57">
        <f>'Key numbers factory'!D20</f>
        <v>10</v>
      </c>
      <c r="E35" s="11"/>
      <c r="F35" s="61">
        <v>5000</v>
      </c>
      <c r="G35" s="50"/>
      <c r="H35" s="51">
        <v>13</v>
      </c>
      <c r="I35" s="50"/>
      <c r="J35" s="50">
        <f t="shared" si="0"/>
        <v>65000</v>
      </c>
      <c r="K35" s="50"/>
      <c r="L35" s="62">
        <f t="shared" si="1"/>
        <v>650000</v>
      </c>
      <c r="M35" s="50" t="s">
        <v>254</v>
      </c>
      <c r="N35" s="50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s="15" customFormat="1" x14ac:dyDescent="0.15">
      <c r="A36" s="16"/>
      <c r="B36" s="50"/>
      <c r="C36" s="11" t="s">
        <v>251</v>
      </c>
      <c r="D36" s="57">
        <f>'Key numbers factory'!D24</f>
        <v>25</v>
      </c>
      <c r="E36" s="11"/>
      <c r="F36" s="61">
        <v>3000</v>
      </c>
      <c r="G36" s="50"/>
      <c r="H36" s="51">
        <v>13</v>
      </c>
      <c r="I36" s="50"/>
      <c r="J36" s="50">
        <f t="shared" si="0"/>
        <v>39000</v>
      </c>
      <c r="K36" s="50"/>
      <c r="L36" s="62">
        <f t="shared" si="1"/>
        <v>975000</v>
      </c>
      <c r="M36" s="50" t="s">
        <v>254</v>
      </c>
      <c r="N36" s="50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1:26" s="15" customFormat="1" x14ac:dyDescent="0.15">
      <c r="A37" s="16"/>
      <c r="B37" s="50"/>
      <c r="C37" s="11"/>
      <c r="D37" s="11"/>
      <c r="E37" s="11"/>
      <c r="F37" s="11"/>
      <c r="G37" s="11"/>
      <c r="H37" s="11"/>
      <c r="I37" s="11"/>
      <c r="J37" s="11"/>
      <c r="K37" s="11"/>
      <c r="L37" s="64"/>
      <c r="M37" s="50"/>
      <c r="N37" s="50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1:26" s="15" customFormat="1" x14ac:dyDescent="0.15">
      <c r="A38" s="16"/>
      <c r="B38" s="50"/>
      <c r="C38" s="40" t="s">
        <v>256</v>
      </c>
      <c r="D38" s="141">
        <f>SUM(D31:D36)</f>
        <v>439</v>
      </c>
      <c r="E38" s="11"/>
      <c r="F38" s="11"/>
      <c r="G38" s="11"/>
      <c r="H38" s="11"/>
      <c r="I38" s="11"/>
      <c r="J38" s="11"/>
      <c r="K38" s="11"/>
      <c r="L38" s="65">
        <f>SUM(L31:L36)</f>
        <v>22009000</v>
      </c>
      <c r="M38" s="52" t="s">
        <v>254</v>
      </c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1:26" s="15" customFormat="1" x14ac:dyDescent="0.15">
      <c r="A39" s="16"/>
      <c r="B39" s="50"/>
      <c r="C39" s="40"/>
      <c r="D39" s="11"/>
      <c r="E39" s="11"/>
      <c r="F39" s="11"/>
      <c r="G39" s="11"/>
      <c r="H39" s="11"/>
      <c r="I39" s="11"/>
      <c r="J39" s="11"/>
      <c r="K39" s="11"/>
      <c r="L39" s="65"/>
      <c r="M39" s="52"/>
      <c r="N39" s="50"/>
      <c r="O39" s="28"/>
      <c r="P39" s="28"/>
      <c r="Q39" s="28"/>
      <c r="R39" s="28"/>
      <c r="S39" s="28"/>
      <c r="T39" s="28"/>
      <c r="U39" s="28"/>
      <c r="V39" s="28"/>
      <c r="W39" s="28"/>
      <c r="X39" s="28"/>
    </row>
    <row r="40" spans="1:26" s="15" customFormat="1" x14ac:dyDescent="0.15">
      <c r="A40" s="16"/>
      <c r="B40" s="50"/>
      <c r="C40" s="66" t="s">
        <v>265</v>
      </c>
      <c r="D40" s="11"/>
      <c r="E40" s="11"/>
      <c r="F40" s="11"/>
      <c r="G40" s="11"/>
      <c r="H40" s="11"/>
      <c r="I40" s="11"/>
      <c r="J40" s="11"/>
      <c r="K40" s="11"/>
      <c r="L40" s="65">
        <f>L14+L27+L38</f>
        <v>37547175</v>
      </c>
      <c r="M40" s="52" t="s">
        <v>254</v>
      </c>
      <c r="N40" s="50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6" s="15" customFormat="1" x14ac:dyDescent="0.15">
      <c r="A41" s="16"/>
      <c r="B41" s="50"/>
      <c r="C41" s="58" t="s">
        <v>266</v>
      </c>
      <c r="D41" s="164">
        <f>'Key numbers factory'!S26</f>
        <v>124500</v>
      </c>
      <c r="E41" s="11" t="s">
        <v>267</v>
      </c>
      <c r="F41" s="58"/>
      <c r="G41" s="58"/>
      <c r="H41" s="58"/>
      <c r="I41" s="58"/>
      <c r="J41" s="58"/>
      <c r="K41" s="58"/>
      <c r="L41" s="65">
        <f>L40/D41</f>
        <v>301.58373493975904</v>
      </c>
      <c r="M41" s="52" t="s">
        <v>268</v>
      </c>
      <c r="N41" s="50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1:26" s="15" customFormat="1" x14ac:dyDescent="0.15">
      <c r="A42" s="16"/>
      <c r="B42" s="5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6" s="15" customFormat="1" x14ac:dyDescent="0.15">
      <c r="A43" s="16"/>
      <c r="B43" s="17"/>
      <c r="D43" s="26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</row>
    <row r="44" spans="1:26" s="15" customFormat="1" x14ac:dyDescent="0.15">
      <c r="A44" s="16"/>
      <c r="B44" s="17"/>
      <c r="D44" s="26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1:26" s="15" customFormat="1" x14ac:dyDescent="0.15">
      <c r="A45" s="16"/>
      <c r="B45" s="17"/>
      <c r="D45" s="2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</row>
    <row r="46" spans="1:26" s="15" customFormat="1" x14ac:dyDescent="0.15">
      <c r="A46" s="16"/>
      <c r="B46" s="17"/>
      <c r="D46" s="26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</row>
    <row r="47" spans="1:26" s="15" customFormat="1" x14ac:dyDescent="0.15">
      <c r="A47" s="16"/>
      <c r="B47" s="17"/>
      <c r="D47" s="2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6" s="15" customForma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28"/>
      <c r="S48" s="28"/>
      <c r="T48" s="28"/>
      <c r="U48" s="28"/>
      <c r="V48" s="28"/>
      <c r="W48" s="28"/>
      <c r="X48" s="16"/>
    </row>
    <row r="49" spans="1:24" s="15" customForma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28"/>
      <c r="S49" s="28"/>
      <c r="T49" s="28"/>
      <c r="U49" s="28"/>
      <c r="V49" s="28"/>
      <c r="W49" s="28"/>
      <c r="X49" s="16"/>
    </row>
    <row r="50" spans="1:24" s="15" customForma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28"/>
      <c r="S50" s="28"/>
      <c r="T50" s="28"/>
      <c r="U50" s="28"/>
      <c r="V50" s="28"/>
      <c r="W50" s="28"/>
      <c r="X50" s="16"/>
    </row>
    <row r="51" spans="1:24" s="15" customFormat="1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28"/>
      <c r="S51" s="28"/>
      <c r="T51" s="28"/>
      <c r="U51" s="28"/>
      <c r="V51" s="28"/>
      <c r="W51" s="28"/>
      <c r="X51" s="16"/>
    </row>
    <row r="52" spans="1:24" s="15" customFormat="1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28"/>
      <c r="S52" s="28"/>
      <c r="T52" s="28"/>
      <c r="U52" s="28"/>
      <c r="V52" s="28"/>
      <c r="W52" s="28"/>
      <c r="X52" s="16"/>
    </row>
    <row r="53" spans="1:24" s="15" customFormat="1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28"/>
      <c r="S53" s="28"/>
      <c r="T53" s="28"/>
      <c r="U53" s="28"/>
      <c r="V53" s="28"/>
      <c r="W53" s="28"/>
      <c r="X53" s="16"/>
    </row>
    <row r="54" spans="1:24" s="15" customFormat="1" x14ac:dyDescent="0.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28"/>
      <c r="S54" s="28"/>
      <c r="T54" s="28"/>
      <c r="U54" s="28"/>
      <c r="V54" s="28"/>
      <c r="W54" s="28"/>
      <c r="X54" s="16"/>
    </row>
    <row r="55" spans="1:24" s="15" customForma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28"/>
      <c r="S55" s="28"/>
      <c r="T55" s="28"/>
      <c r="U55" s="28"/>
      <c r="V55" s="28"/>
      <c r="W55" s="28"/>
      <c r="X55" s="16"/>
    </row>
    <row r="56" spans="1:24" s="15" customForma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28"/>
      <c r="S56" s="28"/>
      <c r="T56" s="28"/>
      <c r="U56" s="28"/>
      <c r="V56" s="28"/>
      <c r="W56" s="28"/>
      <c r="X56" s="16"/>
    </row>
    <row r="57" spans="1:24" s="15" customForma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28"/>
      <c r="S57" s="28"/>
      <c r="T57" s="28"/>
      <c r="U57" s="28"/>
      <c r="V57" s="28"/>
      <c r="W57" s="28"/>
      <c r="X57" s="16"/>
    </row>
    <row r="58" spans="1:24" s="15" customForma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28"/>
      <c r="S58" s="28"/>
      <c r="T58" s="28"/>
      <c r="U58" s="28"/>
      <c r="V58" s="28"/>
      <c r="W58" s="28"/>
      <c r="X58" s="16"/>
    </row>
    <row r="59" spans="1:24" s="15" customFormat="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28"/>
      <c r="S59" s="28"/>
      <c r="T59" s="28"/>
      <c r="U59" s="28"/>
      <c r="V59" s="28"/>
      <c r="W59" s="28"/>
      <c r="X59" s="16"/>
    </row>
    <row r="60" spans="1:24" s="15" customForma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28"/>
      <c r="S60" s="28"/>
      <c r="T60" s="28"/>
      <c r="U60" s="28"/>
      <c r="V60" s="28"/>
      <c r="W60" s="28"/>
      <c r="X60" s="16"/>
    </row>
    <row r="61" spans="1:24" s="15" customForma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28"/>
      <c r="S61" s="28"/>
      <c r="T61" s="28"/>
      <c r="U61" s="28"/>
      <c r="V61" s="28"/>
      <c r="W61" s="28"/>
      <c r="X61" s="16"/>
    </row>
    <row r="62" spans="1:24" s="15" customForma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28"/>
      <c r="S62" s="28"/>
      <c r="T62" s="28"/>
      <c r="U62" s="28"/>
      <c r="V62" s="28"/>
      <c r="W62" s="28"/>
      <c r="X62" s="16"/>
    </row>
    <row r="63" spans="1:24" s="15" customFormat="1" x14ac:dyDescent="0.15">
      <c r="A63" s="16"/>
      <c r="B63" s="17"/>
      <c r="D63" s="26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s="15" customFormat="1" x14ac:dyDescent="0.15">
      <c r="A64" s="16"/>
      <c r="B64" s="17"/>
      <c r="D64" s="26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s="15" customFormat="1" x14ac:dyDescent="0.15">
      <c r="A65" s="16"/>
      <c r="B65" s="17"/>
      <c r="D65" s="26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s="15" customFormat="1" x14ac:dyDescent="0.15">
      <c r="A66" s="16"/>
      <c r="B66" s="17"/>
      <c r="D66" s="2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s="15" customFormat="1" x14ac:dyDescent="0.15">
      <c r="A67" s="16"/>
      <c r="B67" s="17"/>
      <c r="D67" s="2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s="15" customFormat="1" x14ac:dyDescent="0.15">
      <c r="A68" s="16"/>
      <c r="B68" s="17"/>
      <c r="D68" s="26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</row>
    <row r="69" spans="1:24" s="15" customFormat="1" x14ac:dyDescent="0.15">
      <c r="A69" s="16"/>
      <c r="B69" s="17"/>
      <c r="D69" s="26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</row>
    <row r="70" spans="1:24" s="15" customFormat="1" x14ac:dyDescent="0.15">
      <c r="A70" s="16"/>
      <c r="B70" s="17"/>
      <c r="D70" s="26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1:24" s="15" customFormat="1" x14ac:dyDescent="0.15">
      <c r="A71" s="16"/>
      <c r="B71" s="17"/>
      <c r="D71" s="2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</row>
    <row r="72" spans="1:24" s="15" customFormat="1" x14ac:dyDescent="0.15">
      <c r="A72" s="16"/>
      <c r="B72" s="17"/>
      <c r="D72" s="26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1:24" s="15" customFormat="1" x14ac:dyDescent="0.15">
      <c r="A73" s="16"/>
      <c r="B73" s="17"/>
      <c r="D73" s="2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4" s="15" customFormat="1" x14ac:dyDescent="0.15">
      <c r="A74" s="16"/>
      <c r="B74" s="17"/>
      <c r="D74" s="2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1:24" s="15" customFormat="1" x14ac:dyDescent="0.15">
      <c r="A75" s="16"/>
      <c r="B75" s="17"/>
      <c r="D75" s="2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</row>
    <row r="76" spans="1:24" s="15" customFormat="1" x14ac:dyDescent="0.15">
      <c r="A76" s="16"/>
      <c r="B76" s="17"/>
      <c r="D76" s="26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</row>
    <row r="77" spans="1:24" s="15" customFormat="1" x14ac:dyDescent="0.15">
      <c r="A77" s="16"/>
      <c r="B77" s="17"/>
      <c r="D77" s="26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</row>
    <row r="78" spans="1:24" s="15" customFormat="1" x14ac:dyDescent="0.15">
      <c r="A78" s="16"/>
      <c r="B78" s="17"/>
      <c r="D78" s="2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1:24" s="15" customFormat="1" x14ac:dyDescent="0.15">
      <c r="A79" s="16"/>
      <c r="B79" s="17"/>
      <c r="D79" s="26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1:24" s="15" customFormat="1" x14ac:dyDescent="0.15">
      <c r="A80" s="16"/>
      <c r="B80" s="17"/>
      <c r="D80" s="26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1:24" s="15" customFormat="1" x14ac:dyDescent="0.15">
      <c r="A81" s="16"/>
      <c r="B81" s="17"/>
      <c r="D81" s="26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</row>
    <row r="82" spans="1:24" s="15" customFormat="1" x14ac:dyDescent="0.15">
      <c r="A82" s="16"/>
      <c r="B82" s="17"/>
      <c r="D82" s="26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</row>
    <row r="83" spans="1:24" s="15" customFormat="1" x14ac:dyDescent="0.15">
      <c r="A83" s="16"/>
      <c r="B83" s="17"/>
      <c r="D83" s="2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</row>
    <row r="84" spans="1:24" s="15" customFormat="1" x14ac:dyDescent="0.15">
      <c r="A84" s="16"/>
      <c r="B84" s="17"/>
      <c r="D84" s="2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1:24" s="15" customFormat="1" x14ac:dyDescent="0.15">
      <c r="A85" s="16"/>
      <c r="B85" s="17"/>
      <c r="D85" s="2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</row>
    <row r="86" spans="1:24" s="15" customFormat="1" x14ac:dyDescent="0.15">
      <c r="A86" s="16"/>
      <c r="B86" s="17"/>
      <c r="D86" s="2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</row>
    <row r="87" spans="1:24" s="15" customFormat="1" x14ac:dyDescent="0.15">
      <c r="A87" s="16"/>
      <c r="B87" s="17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</row>
    <row r="88" spans="1:24" s="15" customFormat="1" x14ac:dyDescent="0.15">
      <c r="A88" s="16"/>
      <c r="B88" s="17"/>
      <c r="D88" s="26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1:24" s="15" customFormat="1" x14ac:dyDescent="0.15">
      <c r="A89" s="16"/>
      <c r="B89" s="17"/>
      <c r="D89" s="26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</row>
    <row r="90" spans="1:24" s="15" customFormat="1" x14ac:dyDescent="0.15">
      <c r="A90" s="16"/>
      <c r="B90" s="17"/>
      <c r="D90" s="2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s="15" customFormat="1" x14ac:dyDescent="0.15">
      <c r="A91" s="16"/>
      <c r="B91" s="17"/>
      <c r="D91" s="26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</row>
    <row r="92" spans="1:24" s="15" customFormat="1" x14ac:dyDescent="0.15">
      <c r="A92" s="16"/>
      <c r="B92" s="17"/>
      <c r="D92" s="2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s="15" customFormat="1" x14ac:dyDescent="0.15">
      <c r="A93" s="16"/>
      <c r="B93" s="17"/>
      <c r="D93" s="2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</row>
    <row r="94" spans="1:24" s="15" customFormat="1" x14ac:dyDescent="0.15">
      <c r="A94" s="16"/>
      <c r="B94" s="17"/>
      <c r="D94" s="26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1:24" s="15" customFormat="1" x14ac:dyDescent="0.15">
      <c r="A95" s="16"/>
      <c r="B95" s="17"/>
      <c r="D95" s="26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</row>
    <row r="96" spans="1:24" s="15" customFormat="1" x14ac:dyDescent="0.15">
      <c r="A96" s="16"/>
      <c r="B96" s="17"/>
      <c r="D96" s="26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1:24" s="15" customFormat="1" x14ac:dyDescent="0.15">
      <c r="A97" s="16"/>
      <c r="B97" s="17"/>
      <c r="D97" s="26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</row>
    <row r="98" spans="1:24" s="15" customFormat="1" x14ac:dyDescent="0.15">
      <c r="A98" s="16"/>
      <c r="B98" s="17"/>
      <c r="D98" s="26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</row>
    <row r="99" spans="1:24" s="15" customFormat="1" x14ac:dyDescent="0.15">
      <c r="A99" s="16"/>
      <c r="B99" s="17"/>
      <c r="D99" s="26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</row>
    <row r="100" spans="1:24" s="15" customFormat="1" x14ac:dyDescent="0.15">
      <c r="A100" s="16"/>
      <c r="B100" s="17"/>
      <c r="D100" s="26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</row>
    <row r="101" spans="1:24" s="15" customFormat="1" x14ac:dyDescent="0.15">
      <c r="A101" s="16"/>
      <c r="B101" s="17"/>
      <c r="D101" s="26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</row>
    <row r="102" spans="1:24" s="15" customFormat="1" x14ac:dyDescent="0.15">
      <c r="A102" s="16"/>
      <c r="B102" s="17"/>
      <c r="D102" s="26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</row>
    <row r="103" spans="1:24" s="15" customFormat="1" x14ac:dyDescent="0.15">
      <c r="A103" s="16"/>
      <c r="B103" s="17"/>
      <c r="D103" s="2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</row>
    <row r="104" spans="1:24" s="15" customFormat="1" x14ac:dyDescent="0.15">
      <c r="A104" s="16"/>
      <c r="B104" s="17"/>
      <c r="D104" s="26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</row>
    <row r="105" spans="1:24" s="15" customFormat="1" x14ac:dyDescent="0.15">
      <c r="A105" s="16"/>
      <c r="B105" s="17"/>
      <c r="D105" s="26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</row>
    <row r="106" spans="1:24" s="15" customFormat="1" x14ac:dyDescent="0.15">
      <c r="A106" s="16"/>
      <c r="B106" s="17"/>
      <c r="D106" s="26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</row>
    <row r="107" spans="1:24" s="15" customFormat="1" x14ac:dyDescent="0.15">
      <c r="A107" s="16"/>
      <c r="B107" s="17"/>
      <c r="D107" s="26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</row>
    <row r="108" spans="1:24" s="15" customFormat="1" x14ac:dyDescent="0.15">
      <c r="A108" s="16"/>
      <c r="B108" s="17"/>
      <c r="D108" s="26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</row>
    <row r="109" spans="1:24" s="15" customFormat="1" x14ac:dyDescent="0.15">
      <c r="A109" s="16"/>
      <c r="B109" s="17"/>
      <c r="D109" s="2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</row>
    <row r="110" spans="1:24" s="15" customFormat="1" x14ac:dyDescent="0.15">
      <c r="A110" s="16"/>
      <c r="B110" s="17"/>
      <c r="D110" s="2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spans="1:24" s="15" customFormat="1" x14ac:dyDescent="0.15">
      <c r="A111" s="16"/>
      <c r="B111" s="17"/>
      <c r="D111" s="26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</row>
    <row r="112" spans="1:24" s="15" customFormat="1" x14ac:dyDescent="0.15">
      <c r="A112" s="16"/>
      <c r="B112" s="17"/>
      <c r="D112" s="26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</row>
    <row r="113" spans="1:24" s="15" customFormat="1" x14ac:dyDescent="0.15">
      <c r="A113" s="16"/>
      <c r="B113" s="17"/>
      <c r="D113" s="26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</row>
    <row r="114" spans="1:24" s="15" customFormat="1" x14ac:dyDescent="0.15">
      <c r="A114" s="16"/>
      <c r="B114" s="17"/>
      <c r="D114" s="26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</row>
    <row r="115" spans="1:24" s="15" customFormat="1" x14ac:dyDescent="0.15">
      <c r="A115" s="16"/>
      <c r="B115" s="17"/>
      <c r="D115" s="26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</row>
    <row r="116" spans="1:24" s="15" customFormat="1" x14ac:dyDescent="0.15">
      <c r="A116" s="16"/>
      <c r="B116" s="17"/>
      <c r="D116" s="26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</row>
    <row r="117" spans="1:24" s="15" customFormat="1" x14ac:dyDescent="0.15">
      <c r="A117" s="16"/>
      <c r="B117" s="17"/>
      <c r="D117" s="2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</row>
    <row r="118" spans="1:24" s="15" customFormat="1" x14ac:dyDescent="0.15">
      <c r="A118" s="16"/>
      <c r="B118" s="17"/>
      <c r="D118" s="2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</row>
    <row r="119" spans="1:24" s="15" customFormat="1" x14ac:dyDescent="0.15">
      <c r="A119" s="16"/>
      <c r="B119" s="17"/>
      <c r="D119" s="26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</row>
    <row r="120" spans="1:24" s="15" customFormat="1" x14ac:dyDescent="0.15">
      <c r="A120" s="16"/>
      <c r="B120" s="17"/>
      <c r="D120" s="26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</row>
    <row r="121" spans="1:24" s="15" customFormat="1" x14ac:dyDescent="0.15">
      <c r="A121" s="16"/>
      <c r="B121" s="17"/>
      <c r="D121" s="26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</row>
    <row r="122" spans="1:24" s="15" customFormat="1" x14ac:dyDescent="0.15">
      <c r="A122" s="16"/>
      <c r="B122" s="17"/>
      <c r="D122" s="26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</row>
    <row r="123" spans="1:24" s="15" customFormat="1" x14ac:dyDescent="0.15">
      <c r="A123" s="16"/>
      <c r="B123" s="17"/>
      <c r="D123" s="26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</row>
    <row r="124" spans="1:24" s="15" customFormat="1" x14ac:dyDescent="0.15">
      <c r="A124" s="16"/>
      <c r="B124" s="17"/>
      <c r="D124" s="2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</row>
    <row r="125" spans="1:24" s="15" customFormat="1" x14ac:dyDescent="0.15">
      <c r="A125" s="16"/>
      <c r="B125" s="17"/>
      <c r="D125" s="26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</row>
    <row r="126" spans="1:24" s="15" customFormat="1" x14ac:dyDescent="0.15">
      <c r="A126" s="16"/>
      <c r="B126" s="17"/>
      <c r="D126" s="26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</row>
    <row r="127" spans="1:24" s="15" customFormat="1" x14ac:dyDescent="0.15">
      <c r="A127" s="16"/>
      <c r="B127" s="17"/>
      <c r="D127" s="26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</row>
    <row r="128" spans="1:24" s="15" customFormat="1" x14ac:dyDescent="0.15">
      <c r="A128" s="16"/>
      <c r="B128" s="17"/>
      <c r="D128" s="26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</row>
    <row r="129" spans="1:24" s="15" customFormat="1" x14ac:dyDescent="0.15">
      <c r="A129" s="16"/>
      <c r="B129" s="17"/>
      <c r="D129" s="26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</row>
    <row r="130" spans="1:24" s="15" customFormat="1" x14ac:dyDescent="0.15">
      <c r="A130" s="16"/>
      <c r="B130" s="17"/>
      <c r="D130" s="2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</row>
    <row r="131" spans="1:24" s="15" customFormat="1" x14ac:dyDescent="0.15">
      <c r="A131" s="16"/>
      <c r="B131" s="17"/>
      <c r="D131" s="26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</row>
    <row r="132" spans="1:24" s="15" customFormat="1" x14ac:dyDescent="0.15">
      <c r="A132" s="16"/>
      <c r="B132" s="17"/>
      <c r="D132" s="26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</row>
    <row r="133" spans="1:24" s="15" customFormat="1" x14ac:dyDescent="0.15">
      <c r="A133" s="16"/>
      <c r="B133" s="17"/>
      <c r="D133" s="26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</row>
    <row r="134" spans="1:24" s="15" customFormat="1" x14ac:dyDescent="0.15">
      <c r="A134" s="16"/>
      <c r="B134" s="17"/>
      <c r="D134" s="26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</row>
    <row r="135" spans="1:24" s="15" customFormat="1" x14ac:dyDescent="0.15">
      <c r="A135" s="16"/>
      <c r="B135" s="17"/>
      <c r="D135" s="26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</row>
    <row r="136" spans="1:24" s="15" customFormat="1" x14ac:dyDescent="0.15">
      <c r="A136" s="16"/>
      <c r="B136" s="17"/>
      <c r="D136" s="26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</row>
    <row r="137" spans="1:24" s="15" customFormat="1" x14ac:dyDescent="0.15">
      <c r="A137" s="16"/>
      <c r="B137" s="17"/>
      <c r="D137" s="26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</row>
    <row r="138" spans="1:24" s="15" customFormat="1" x14ac:dyDescent="0.15">
      <c r="A138" s="16"/>
      <c r="B138" s="17"/>
      <c r="D138" s="26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</row>
    <row r="139" spans="1:24" s="15" customFormat="1" x14ac:dyDescent="0.15">
      <c r="A139" s="16"/>
      <c r="B139" s="17"/>
      <c r="D139" s="26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</row>
    <row r="140" spans="1:24" s="15" customFormat="1" x14ac:dyDescent="0.15">
      <c r="A140" s="16"/>
      <c r="B140" s="17"/>
      <c r="D140" s="26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</row>
    <row r="141" spans="1:24" s="15" customFormat="1" x14ac:dyDescent="0.15">
      <c r="A141" s="16"/>
      <c r="B141" s="17"/>
      <c r="D141" s="26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</row>
    <row r="142" spans="1:24" s="15" customFormat="1" x14ac:dyDescent="0.15">
      <c r="A142" s="16"/>
      <c r="B142" s="17"/>
      <c r="D142" s="26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</row>
    <row r="143" spans="1:24" s="15" customFormat="1" x14ac:dyDescent="0.15">
      <c r="A143" s="16"/>
      <c r="B143" s="17"/>
      <c r="D143" s="26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</row>
    <row r="144" spans="1:24" s="15" customFormat="1" x14ac:dyDescent="0.15">
      <c r="A144" s="16"/>
      <c r="B144" s="17"/>
      <c r="D144" s="26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</row>
    <row r="145" spans="1:24" s="15" customFormat="1" x14ac:dyDescent="0.15">
      <c r="A145" s="16"/>
      <c r="B145" s="17"/>
      <c r="D145" s="26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</row>
    <row r="146" spans="1:24" s="15" customFormat="1" x14ac:dyDescent="0.15">
      <c r="A146" s="16"/>
      <c r="B146" s="17"/>
      <c r="D146" s="26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</row>
    <row r="147" spans="1:24" s="15" customFormat="1" x14ac:dyDescent="0.15">
      <c r="A147" s="16"/>
      <c r="B147" s="17"/>
      <c r="D147" s="2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</row>
    <row r="148" spans="1:24" s="15" customFormat="1" x14ac:dyDescent="0.15">
      <c r="A148" s="16"/>
      <c r="B148" s="17"/>
      <c r="D148" s="2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</row>
    <row r="149" spans="1:24" s="15" customFormat="1" x14ac:dyDescent="0.15">
      <c r="A149" s="16"/>
      <c r="B149" s="17"/>
      <c r="D149" s="2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</row>
    <row r="150" spans="1:24" s="15" customFormat="1" x14ac:dyDescent="0.15">
      <c r="A150" s="16"/>
      <c r="B150" s="17"/>
      <c r="D150" s="2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</row>
    <row r="151" spans="1:24" s="15" customFormat="1" x14ac:dyDescent="0.15">
      <c r="A151" s="16"/>
      <c r="B151" s="17"/>
      <c r="D151" s="26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</row>
    <row r="152" spans="1:24" s="15" customFormat="1" x14ac:dyDescent="0.15">
      <c r="A152" s="16"/>
      <c r="B152" s="17"/>
      <c r="D152" s="2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</row>
    <row r="153" spans="1:24" s="15" customFormat="1" x14ac:dyDescent="0.15">
      <c r="A153" s="16"/>
      <c r="B153" s="17"/>
      <c r="D153" s="2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</row>
    <row r="154" spans="1:24" s="15" customFormat="1" x14ac:dyDescent="0.15">
      <c r="A154" s="16"/>
      <c r="B154" s="17"/>
      <c r="D154" s="26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</row>
    <row r="155" spans="1:24" s="15" customFormat="1" x14ac:dyDescent="0.15">
      <c r="A155" s="16"/>
      <c r="B155" s="17"/>
      <c r="D155" s="2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</row>
    <row r="156" spans="1:24" s="15" customFormat="1" x14ac:dyDescent="0.15">
      <c r="A156" s="16"/>
      <c r="B156" s="17"/>
      <c r="D156" s="26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</row>
    <row r="157" spans="1:24" s="15" customFormat="1" x14ac:dyDescent="0.15">
      <c r="A157" s="16"/>
      <c r="B157" s="17"/>
      <c r="D157" s="26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</row>
    <row r="158" spans="1:24" s="15" customFormat="1" x14ac:dyDescent="0.15">
      <c r="A158" s="16"/>
      <c r="B158" s="17"/>
      <c r="D158" s="2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</row>
    <row r="159" spans="1:24" s="15" customFormat="1" x14ac:dyDescent="0.15">
      <c r="A159" s="16"/>
      <c r="B159" s="17"/>
      <c r="D159" s="2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</row>
    <row r="160" spans="1:24" s="15" customFormat="1" x14ac:dyDescent="0.15">
      <c r="A160" s="16"/>
      <c r="B160" s="17"/>
      <c r="D160" s="2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</row>
    <row r="161" spans="1:24" s="15" customFormat="1" x14ac:dyDescent="0.15">
      <c r="A161" s="16"/>
      <c r="B161" s="17"/>
      <c r="D161" s="2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</row>
    <row r="162" spans="1:24" s="15" customFormat="1" x14ac:dyDescent="0.15">
      <c r="A162" s="16"/>
      <c r="B162" s="17"/>
      <c r="D162" s="2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</row>
    <row r="163" spans="1:24" s="15" customFormat="1" x14ac:dyDescent="0.15">
      <c r="A163" s="16"/>
      <c r="B163" s="17"/>
      <c r="D163" s="26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</row>
    <row r="164" spans="1:24" s="15" customFormat="1" x14ac:dyDescent="0.15">
      <c r="A164" s="16"/>
      <c r="B164" s="17"/>
      <c r="D164" s="26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</row>
    <row r="165" spans="1:24" s="15" customFormat="1" x14ac:dyDescent="0.15">
      <c r="A165" s="16"/>
      <c r="B165" s="17"/>
      <c r="D165" s="26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</row>
    <row r="166" spans="1:24" s="15" customFormat="1" x14ac:dyDescent="0.15">
      <c r="A166" s="16"/>
      <c r="B166" s="17"/>
      <c r="D166" s="26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</row>
    <row r="167" spans="1:24" s="15" customFormat="1" x14ac:dyDescent="0.15">
      <c r="A167" s="16"/>
      <c r="B167" s="17"/>
      <c r="D167" s="2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</row>
    <row r="168" spans="1:24" s="15" customFormat="1" x14ac:dyDescent="0.15">
      <c r="A168" s="16"/>
      <c r="B168" s="17"/>
      <c r="D168" s="26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</row>
    <row r="169" spans="1:24" s="15" customFormat="1" x14ac:dyDescent="0.15">
      <c r="A169" s="16"/>
      <c r="B169" s="17"/>
      <c r="D169" s="2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</row>
    <row r="170" spans="1:24" s="15" customFormat="1" x14ac:dyDescent="0.15">
      <c r="A170" s="16"/>
      <c r="B170" s="17"/>
      <c r="D170" s="2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</row>
    <row r="171" spans="1:24" s="15" customFormat="1" x14ac:dyDescent="0.15">
      <c r="A171" s="16"/>
      <c r="B171" s="17"/>
      <c r="D171" s="2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</row>
    <row r="172" spans="1:24" s="15" customFormat="1" x14ac:dyDescent="0.15">
      <c r="A172" s="16"/>
      <c r="B172" s="17"/>
      <c r="D172" s="2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</row>
    <row r="173" spans="1:24" s="15" customFormat="1" x14ac:dyDescent="0.15">
      <c r="A173" s="16"/>
      <c r="B173" s="17"/>
      <c r="D173" s="2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</row>
    <row r="174" spans="1:24" s="15" customFormat="1" x14ac:dyDescent="0.15">
      <c r="A174" s="16"/>
      <c r="B174" s="17"/>
      <c r="D174" s="26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</row>
    <row r="175" spans="1:24" s="15" customFormat="1" x14ac:dyDescent="0.15">
      <c r="A175" s="16"/>
      <c r="B175" s="17"/>
      <c r="D175" s="2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spans="1:24" s="15" customFormat="1" x14ac:dyDescent="0.15">
      <c r="A176" s="16"/>
      <c r="B176" s="17"/>
      <c r="D176" s="2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</row>
    <row r="177" spans="1:24" s="15" customFormat="1" x14ac:dyDescent="0.15">
      <c r="A177" s="16"/>
      <c r="B177" s="17"/>
      <c r="D177" s="26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</row>
    <row r="178" spans="1:24" s="15" customFormat="1" x14ac:dyDescent="0.15">
      <c r="A178" s="16"/>
      <c r="B178" s="17"/>
      <c r="D178" s="26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</row>
    <row r="179" spans="1:24" s="15" customFormat="1" x14ac:dyDescent="0.15">
      <c r="A179" s="16"/>
      <c r="B179" s="17"/>
      <c r="D179" s="26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</row>
    <row r="180" spans="1:24" s="15" customFormat="1" x14ac:dyDescent="0.15">
      <c r="A180" s="16"/>
      <c r="B180" s="17"/>
      <c r="D180" s="26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</row>
    <row r="181" spans="1:24" s="15" customFormat="1" x14ac:dyDescent="0.15">
      <c r="A181" s="16"/>
      <c r="B181" s="17"/>
      <c r="D181" s="2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</row>
    <row r="182" spans="1:24" s="15" customFormat="1" x14ac:dyDescent="0.15">
      <c r="A182" s="16"/>
      <c r="B182" s="17"/>
      <c r="D182" s="26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</row>
    <row r="183" spans="1:24" s="15" customFormat="1" x14ac:dyDescent="0.15">
      <c r="A183" s="16"/>
      <c r="B183" s="17"/>
      <c r="D183" s="26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</row>
    <row r="184" spans="1:24" s="15" customFormat="1" x14ac:dyDescent="0.15">
      <c r="A184" s="16"/>
      <c r="B184" s="17"/>
      <c r="D184" s="26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</row>
    <row r="185" spans="1:24" s="15" customFormat="1" x14ac:dyDescent="0.15">
      <c r="A185" s="16"/>
      <c r="B185" s="17"/>
      <c r="D185" s="2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</row>
    <row r="186" spans="1:24" s="15" customFormat="1" x14ac:dyDescent="0.15">
      <c r="A186" s="16"/>
      <c r="B186" s="17"/>
      <c r="D186" s="26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</row>
    <row r="187" spans="1:24" s="15" customFormat="1" x14ac:dyDescent="0.15">
      <c r="A187" s="16"/>
      <c r="B187" s="17"/>
      <c r="D187" s="26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</row>
    <row r="188" spans="1:24" s="15" customFormat="1" x14ac:dyDescent="0.15">
      <c r="A188" s="16"/>
      <c r="B188" s="17"/>
      <c r="D188" s="2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</row>
    <row r="189" spans="1:24" s="15" customFormat="1" x14ac:dyDescent="0.15">
      <c r="A189" s="16"/>
      <c r="B189" s="17"/>
      <c r="D189" s="26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</row>
    <row r="190" spans="1:24" s="15" customFormat="1" x14ac:dyDescent="0.15">
      <c r="A190" s="16"/>
      <c r="B190" s="17"/>
      <c r="D190" s="2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</row>
    <row r="191" spans="1:24" s="15" customFormat="1" x14ac:dyDescent="0.15">
      <c r="A191" s="16"/>
      <c r="B191" s="17"/>
      <c r="D191" s="2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</row>
    <row r="192" spans="1:24" s="15" customFormat="1" x14ac:dyDescent="0.15">
      <c r="A192" s="16"/>
      <c r="B192" s="17"/>
      <c r="D192" s="2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</row>
    <row r="193" spans="1:24" s="15" customFormat="1" x14ac:dyDescent="0.15">
      <c r="A193" s="16"/>
      <c r="B193" s="17"/>
      <c r="D193" s="26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</row>
    <row r="194" spans="1:24" s="15" customFormat="1" x14ac:dyDescent="0.15">
      <c r="A194" s="16"/>
      <c r="B194" s="17"/>
      <c r="D194" s="26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</row>
    <row r="195" spans="1:24" s="15" customFormat="1" x14ac:dyDescent="0.15">
      <c r="A195" s="16"/>
      <c r="B195" s="17"/>
      <c r="D195" s="26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</row>
    <row r="196" spans="1:24" s="15" customFormat="1" x14ac:dyDescent="0.15">
      <c r="A196" s="16"/>
      <c r="B196" s="17"/>
      <c r="D196" s="26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</row>
    <row r="197" spans="1:24" s="15" customFormat="1" x14ac:dyDescent="0.15">
      <c r="A197" s="16"/>
      <c r="B197" s="17"/>
      <c r="D197" s="26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</row>
    <row r="198" spans="1:24" s="15" customFormat="1" x14ac:dyDescent="0.15">
      <c r="A198" s="16"/>
      <c r="B198" s="17"/>
      <c r="D198" s="26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</row>
    <row r="199" spans="1:24" s="15" customFormat="1" x14ac:dyDescent="0.15">
      <c r="A199" s="16"/>
      <c r="B199" s="17"/>
      <c r="D199" s="2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</row>
    <row r="200" spans="1:24" s="15" customFormat="1" x14ac:dyDescent="0.15">
      <c r="A200" s="16"/>
      <c r="B200" s="17"/>
      <c r="D200" s="2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</row>
    <row r="201" spans="1:24" s="15" customFormat="1" x14ac:dyDescent="0.15">
      <c r="A201" s="16"/>
      <c r="B201" s="17"/>
      <c r="D201" s="26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</row>
    <row r="202" spans="1:24" s="15" customFormat="1" x14ac:dyDescent="0.15">
      <c r="A202" s="16"/>
      <c r="B202" s="17"/>
      <c r="D202" s="26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</row>
    <row r="203" spans="1:24" s="15" customFormat="1" x14ac:dyDescent="0.15">
      <c r="A203" s="16"/>
      <c r="B203" s="17"/>
      <c r="D203" s="26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</row>
    <row r="204" spans="1:24" s="15" customFormat="1" x14ac:dyDescent="0.15">
      <c r="A204" s="16"/>
      <c r="B204" s="17"/>
      <c r="D204" s="26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</row>
    <row r="205" spans="1:24" s="15" customFormat="1" x14ac:dyDescent="0.15">
      <c r="A205" s="16"/>
      <c r="B205" s="17"/>
      <c r="D205" s="26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</row>
    <row r="206" spans="1:24" s="15" customFormat="1" x14ac:dyDescent="0.15">
      <c r="A206" s="16"/>
      <c r="B206" s="17"/>
      <c r="D206" s="26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</row>
    <row r="207" spans="1:24" s="15" customFormat="1" x14ac:dyDescent="0.15">
      <c r="A207" s="16"/>
      <c r="B207" s="17"/>
      <c r="D207" s="26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</row>
    <row r="208" spans="1:24" s="15" customFormat="1" x14ac:dyDescent="0.15">
      <c r="A208" s="16"/>
      <c r="B208" s="17"/>
      <c r="D208" s="2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</row>
    <row r="209" spans="1:24" s="15" customFormat="1" x14ac:dyDescent="0.15">
      <c r="A209" s="16"/>
      <c r="B209" s="17"/>
      <c r="D209" s="2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</row>
    <row r="210" spans="1:24" s="15" customFormat="1" x14ac:dyDescent="0.15">
      <c r="A210" s="16"/>
      <c r="B210" s="17"/>
      <c r="D210" s="2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</row>
    <row r="211" spans="1:24" s="15" customFormat="1" x14ac:dyDescent="0.15">
      <c r="A211" s="16"/>
      <c r="B211" s="17"/>
      <c r="D211" s="2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</row>
    <row r="212" spans="1:24" s="15" customFormat="1" x14ac:dyDescent="0.15">
      <c r="A212" s="16"/>
      <c r="B212" s="17"/>
      <c r="D212" s="26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</row>
    <row r="213" spans="1:24" s="15" customFormat="1" x14ac:dyDescent="0.15">
      <c r="A213" s="16"/>
      <c r="B213" s="17"/>
      <c r="D213" s="26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</row>
    <row r="214" spans="1:24" s="15" customFormat="1" x14ac:dyDescent="0.15">
      <c r="A214" s="16"/>
      <c r="B214" s="17"/>
      <c r="D214" s="2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</row>
    <row r="215" spans="1:24" s="15" customFormat="1" x14ac:dyDescent="0.15">
      <c r="A215" s="16"/>
      <c r="B215" s="17"/>
      <c r="D215" s="2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</row>
    <row r="216" spans="1:24" s="15" customFormat="1" x14ac:dyDescent="0.15">
      <c r="A216" s="16"/>
      <c r="B216" s="17"/>
      <c r="D216" s="2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</row>
    <row r="217" spans="1:24" s="15" customFormat="1" x14ac:dyDescent="0.15">
      <c r="A217" s="16"/>
      <c r="B217" s="17"/>
      <c r="D217" s="2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</row>
    <row r="218" spans="1:24" s="15" customFormat="1" x14ac:dyDescent="0.15">
      <c r="A218" s="16"/>
      <c r="B218" s="17"/>
      <c r="D218" s="2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</row>
    <row r="219" spans="1:24" s="15" customFormat="1" x14ac:dyDescent="0.15">
      <c r="A219" s="16"/>
      <c r="B219" s="17"/>
      <c r="D219" s="26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</row>
    <row r="220" spans="1:24" s="15" customFormat="1" x14ac:dyDescent="0.15">
      <c r="A220" s="16"/>
      <c r="B220" s="17"/>
      <c r="D220" s="2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</row>
    <row r="221" spans="1:24" s="15" customFormat="1" x14ac:dyDescent="0.15">
      <c r="A221" s="16"/>
      <c r="B221" s="17"/>
      <c r="D221" s="26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</row>
    <row r="222" spans="1:24" s="15" customFormat="1" x14ac:dyDescent="0.15">
      <c r="A222" s="16"/>
      <c r="B222" s="17"/>
      <c r="D222" s="2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</row>
    <row r="223" spans="1:24" s="15" customFormat="1" x14ac:dyDescent="0.15">
      <c r="A223" s="16"/>
      <c r="B223" s="17"/>
      <c r="D223" s="26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</row>
    <row r="224" spans="1:24" s="15" customFormat="1" x14ac:dyDescent="0.15">
      <c r="A224" s="16"/>
      <c r="B224" s="17"/>
      <c r="D224" s="26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</row>
    <row r="225" spans="1:24" s="15" customFormat="1" x14ac:dyDescent="0.15">
      <c r="A225" s="16"/>
      <c r="B225" s="17"/>
      <c r="D225" s="26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</row>
    <row r="226" spans="1:24" s="15" customFormat="1" x14ac:dyDescent="0.15">
      <c r="A226" s="16"/>
      <c r="B226" s="17"/>
      <c r="D226" s="26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</row>
    <row r="227" spans="1:24" s="15" customFormat="1" x14ac:dyDescent="0.15">
      <c r="A227" s="16"/>
      <c r="B227" s="17"/>
      <c r="D227" s="26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</row>
    <row r="228" spans="1:24" s="15" customFormat="1" x14ac:dyDescent="0.15">
      <c r="A228" s="16"/>
      <c r="B228" s="17"/>
      <c r="D228" s="2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</row>
    <row r="229" spans="1:24" s="15" customFormat="1" x14ac:dyDescent="0.15">
      <c r="A229" s="16"/>
      <c r="B229" s="17"/>
      <c r="D229" s="26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</row>
    <row r="230" spans="1:24" s="15" customFormat="1" x14ac:dyDescent="0.15">
      <c r="A230" s="16"/>
      <c r="B230" s="17"/>
      <c r="D230" s="2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</row>
    <row r="231" spans="1:24" s="15" customFormat="1" x14ac:dyDescent="0.15">
      <c r="A231" s="16"/>
      <c r="B231" s="17"/>
      <c r="D231" s="2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</row>
    <row r="232" spans="1:24" s="15" customFormat="1" x14ac:dyDescent="0.15">
      <c r="A232" s="16"/>
      <c r="B232" s="17"/>
      <c r="D232" s="26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</row>
    <row r="233" spans="1:24" s="15" customFormat="1" x14ac:dyDescent="0.15">
      <c r="A233" s="16"/>
      <c r="B233" s="17"/>
      <c r="D233" s="26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</row>
    <row r="234" spans="1:24" s="15" customFormat="1" x14ac:dyDescent="0.15">
      <c r="A234" s="16"/>
      <c r="B234" s="17"/>
      <c r="D234" s="26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</row>
    <row r="235" spans="1:24" s="15" customFormat="1" x14ac:dyDescent="0.15">
      <c r="A235" s="16"/>
      <c r="B235" s="17"/>
      <c r="D235" s="2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</row>
    <row r="236" spans="1:24" s="15" customFormat="1" x14ac:dyDescent="0.15">
      <c r="A236" s="16"/>
      <c r="B236" s="17"/>
      <c r="D236" s="26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</row>
    <row r="237" spans="1:24" s="15" customFormat="1" x14ac:dyDescent="0.15">
      <c r="A237" s="16"/>
      <c r="B237" s="17"/>
      <c r="D237" s="26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</row>
    <row r="238" spans="1:24" s="15" customFormat="1" x14ac:dyDescent="0.15">
      <c r="A238" s="16"/>
      <c r="B238" s="17"/>
      <c r="D238" s="26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</row>
    <row r="239" spans="1:24" s="15" customFormat="1" x14ac:dyDescent="0.15">
      <c r="A239" s="16"/>
      <c r="B239" s="17"/>
      <c r="D239" s="26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</row>
    <row r="240" spans="1:24" s="15" customFormat="1" x14ac:dyDescent="0.15">
      <c r="A240" s="16"/>
      <c r="B240" s="17"/>
      <c r="D240" s="26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</row>
    <row r="241" spans="1:24" s="15" customFormat="1" x14ac:dyDescent="0.15">
      <c r="A241" s="16"/>
      <c r="B241" s="17"/>
      <c r="D241" s="2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</row>
    <row r="242" spans="1:24" s="15" customFormat="1" x14ac:dyDescent="0.15">
      <c r="A242" s="16"/>
      <c r="B242" s="17"/>
      <c r="D242" s="2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</row>
    <row r="243" spans="1:24" s="15" customFormat="1" x14ac:dyDescent="0.15">
      <c r="A243" s="16"/>
      <c r="B243" s="17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</row>
    <row r="244" spans="1:24" s="15" customFormat="1" x14ac:dyDescent="0.15">
      <c r="A244" s="16"/>
      <c r="B244" s="17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</row>
    <row r="245" spans="1:24" s="15" customFormat="1" x14ac:dyDescent="0.15">
      <c r="A245" s="16"/>
      <c r="B245" s="17"/>
      <c r="D245" s="26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</row>
    <row r="246" spans="1:24" s="15" customFormat="1" x14ac:dyDescent="0.15">
      <c r="A246" s="16"/>
      <c r="B246" s="17"/>
      <c r="D246" s="26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</row>
    <row r="247" spans="1:24" s="15" customFormat="1" x14ac:dyDescent="0.15">
      <c r="A247" s="16"/>
      <c r="B247" s="17"/>
      <c r="D247" s="26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</row>
    <row r="248" spans="1:24" s="15" customFormat="1" x14ac:dyDescent="0.15">
      <c r="A248" s="16"/>
      <c r="B248" s="17"/>
      <c r="D248" s="26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</row>
    <row r="249" spans="1:24" s="15" customFormat="1" x14ac:dyDescent="0.15">
      <c r="A249" s="16"/>
      <c r="B249" s="17"/>
      <c r="D249" s="26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</row>
    <row r="250" spans="1:24" s="15" customFormat="1" x14ac:dyDescent="0.15">
      <c r="A250" s="16"/>
      <c r="B250" s="17"/>
      <c r="D250" s="2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</row>
    <row r="251" spans="1:24" s="15" customFormat="1" x14ac:dyDescent="0.15">
      <c r="A251" s="16"/>
      <c r="B251" s="17"/>
      <c r="D251" s="26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</row>
    <row r="252" spans="1:24" s="15" customFormat="1" x14ac:dyDescent="0.15">
      <c r="A252" s="16"/>
      <c r="B252" s="17"/>
      <c r="D252" s="26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</row>
    <row r="253" spans="1:24" s="15" customFormat="1" x14ac:dyDescent="0.15">
      <c r="A253" s="16"/>
      <c r="B253" s="17"/>
      <c r="D253" s="26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</row>
    <row r="254" spans="1:24" s="15" customFormat="1" x14ac:dyDescent="0.15">
      <c r="A254" s="16"/>
      <c r="B254" s="17"/>
      <c r="D254" s="26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</row>
    <row r="255" spans="1:24" s="15" customFormat="1" x14ac:dyDescent="0.15">
      <c r="A255" s="16"/>
      <c r="B255" s="17"/>
      <c r="D255" s="26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</row>
    <row r="256" spans="1:24" x14ac:dyDescent="0.15">
      <c r="B256" s="17"/>
      <c r="C256" s="15"/>
      <c r="D256" s="26"/>
      <c r="E256" s="28"/>
      <c r="F256" s="28"/>
      <c r="G256" s="28"/>
      <c r="H256" s="28"/>
      <c r="I256" s="28"/>
      <c r="J256" s="28"/>
      <c r="K256" s="28"/>
      <c r="L256" s="28"/>
      <c r="M256" s="28"/>
      <c r="N256" s="28"/>
    </row>
    <row r="257" spans="2:14" x14ac:dyDescent="0.15">
      <c r="B257" s="17"/>
      <c r="C257" s="15"/>
      <c r="D257" s="26"/>
      <c r="E257" s="28"/>
      <c r="F257" s="28"/>
      <c r="G257" s="28"/>
      <c r="H257" s="28"/>
      <c r="I257" s="28"/>
      <c r="J257" s="28"/>
      <c r="K257" s="28"/>
      <c r="L257" s="28"/>
      <c r="M257" s="28"/>
      <c r="N257" s="28"/>
    </row>
    <row r="258" spans="2:14" x14ac:dyDescent="0.15">
      <c r="B258" s="17"/>
      <c r="C258" s="15"/>
      <c r="D258" s="26"/>
      <c r="E258" s="28"/>
      <c r="F258" s="28"/>
      <c r="G258" s="28"/>
      <c r="H258" s="28"/>
      <c r="I258" s="28"/>
      <c r="J258" s="28"/>
      <c r="K258" s="28"/>
      <c r="L258" s="28"/>
      <c r="M258" s="28"/>
      <c r="N258" s="28"/>
    </row>
    <row r="259" spans="2:14" x14ac:dyDescent="0.15">
      <c r="B259" s="17"/>
      <c r="C259" s="15"/>
      <c r="D259" s="26"/>
      <c r="E259" s="28"/>
      <c r="F259" s="28"/>
      <c r="G259" s="28"/>
      <c r="H259" s="28"/>
      <c r="I259" s="28"/>
      <c r="J259" s="28"/>
      <c r="K259" s="28"/>
      <c r="L259" s="28"/>
      <c r="M259" s="28"/>
      <c r="N259" s="28"/>
    </row>
    <row r="260" spans="2:14" x14ac:dyDescent="0.15">
      <c r="B260" s="17"/>
      <c r="C260" s="15"/>
      <c r="D260" s="26"/>
      <c r="E260" s="28"/>
      <c r="F260" s="28"/>
      <c r="G260" s="28"/>
      <c r="H260" s="28"/>
      <c r="I260" s="28"/>
      <c r="J260" s="28"/>
      <c r="K260" s="28"/>
      <c r="L260" s="28"/>
      <c r="M260" s="28"/>
      <c r="N260" s="28"/>
    </row>
    <row r="261" spans="2:14" x14ac:dyDescent="0.15">
      <c r="B261" s="17"/>
      <c r="C261" s="15"/>
      <c r="D261" s="26"/>
      <c r="E261" s="28"/>
      <c r="F261" s="28"/>
      <c r="G261" s="28"/>
      <c r="H261" s="28"/>
      <c r="I261" s="28"/>
      <c r="J261" s="28"/>
      <c r="K261" s="28"/>
      <c r="L261" s="28"/>
      <c r="M261" s="28"/>
      <c r="N261" s="28"/>
    </row>
    <row r="262" spans="2:14" x14ac:dyDescent="0.15">
      <c r="B262" s="17"/>
      <c r="C262" s="15"/>
      <c r="D262" s="26"/>
      <c r="E262" s="28"/>
      <c r="F262" s="28"/>
      <c r="G262" s="28"/>
      <c r="H262" s="28"/>
      <c r="I262" s="28"/>
      <c r="J262" s="28"/>
      <c r="K262" s="28"/>
      <c r="L262" s="28"/>
      <c r="M262" s="28"/>
    </row>
    <row r="263" spans="2:14" x14ac:dyDescent="0.15">
      <c r="B263" s="17"/>
      <c r="C263" s="15"/>
      <c r="D263" s="26"/>
      <c r="E263" s="28"/>
      <c r="F263" s="28"/>
      <c r="G263" s="28"/>
      <c r="H263" s="28"/>
      <c r="I263" s="28"/>
      <c r="J263" s="28"/>
      <c r="K263" s="28"/>
      <c r="L263" s="28"/>
    </row>
    <row r="264" spans="2:14" x14ac:dyDescent="0.15">
      <c r="B264" s="17"/>
      <c r="C264" s="15"/>
      <c r="D264" s="26"/>
      <c r="E264" s="28"/>
      <c r="F264" s="28"/>
      <c r="G264" s="28"/>
      <c r="H264" s="28"/>
      <c r="I264" s="28"/>
      <c r="J264" s="28"/>
      <c r="K264" s="28"/>
      <c r="L264" s="28"/>
    </row>
    <row r="265" spans="2:14" x14ac:dyDescent="0.15">
      <c r="B265" s="17"/>
      <c r="C265" s="15"/>
      <c r="D265" s="26"/>
      <c r="E265" s="28"/>
      <c r="F265" s="28"/>
      <c r="G265" s="28"/>
      <c r="H265" s="28"/>
      <c r="I265" s="28"/>
      <c r="J265" s="28"/>
      <c r="K265" s="28"/>
      <c r="L265" s="28"/>
    </row>
    <row r="266" spans="2:14" x14ac:dyDescent="0.15">
      <c r="B266" s="17"/>
      <c r="C266" s="15"/>
      <c r="D266" s="26"/>
      <c r="E266" s="28"/>
      <c r="F266" s="28"/>
      <c r="G266" s="28"/>
      <c r="H266" s="28"/>
      <c r="I266" s="28"/>
      <c r="J266" s="28"/>
      <c r="K266" s="28"/>
      <c r="L266" s="28"/>
    </row>
    <row r="267" spans="2:14" x14ac:dyDescent="0.15">
      <c r="B267" s="17"/>
      <c r="C267" s="15"/>
      <c r="D267" s="26"/>
      <c r="E267" s="28"/>
      <c r="F267" s="28"/>
      <c r="G267" s="28"/>
      <c r="H267" s="28"/>
      <c r="I267" s="28"/>
      <c r="J267" s="28"/>
      <c r="K267" s="28"/>
      <c r="L267" s="28"/>
    </row>
    <row r="268" spans="2:14" x14ac:dyDescent="0.15">
      <c r="B268" s="17"/>
      <c r="C268" s="15"/>
      <c r="D268" s="26"/>
      <c r="E268" s="28"/>
      <c r="F268" s="28"/>
      <c r="G268" s="28"/>
      <c r="H268" s="28"/>
      <c r="I268" s="28"/>
      <c r="J268" s="28"/>
      <c r="K268" s="28"/>
      <c r="L268" s="28"/>
    </row>
    <row r="269" spans="2:14" x14ac:dyDescent="0.15">
      <c r="B269" s="17"/>
      <c r="C269" s="15"/>
      <c r="D269" s="26"/>
      <c r="E269" s="28"/>
      <c r="F269" s="28"/>
      <c r="G269" s="28"/>
      <c r="H269" s="28"/>
      <c r="I269" s="28"/>
      <c r="J269" s="28"/>
      <c r="K269" s="28"/>
      <c r="L269" s="28"/>
    </row>
  </sheetData>
  <mergeCells count="1">
    <mergeCell ref="B3:L3"/>
  </mergeCells>
  <conditionalFormatting sqref="G42:H42">
    <cfRule type="expression" dxfId="1" priority="1">
      <formula>#REF!&gt;0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4696-9271-47E8-9628-849088539226}">
  <dimension ref="A1:O45"/>
  <sheetViews>
    <sheetView workbookViewId="0">
      <selection activeCell="F8" sqref="F8"/>
    </sheetView>
  </sheetViews>
  <sheetFormatPr baseColWidth="10" defaultColWidth="8.83203125" defaultRowHeight="13" x14ac:dyDescent="0.15"/>
  <cols>
    <col min="4" max="4" width="20.33203125" customWidth="1"/>
    <col min="5" max="5" width="20.5" customWidth="1"/>
    <col min="6" max="6" width="17.5" customWidth="1"/>
  </cols>
  <sheetData>
    <row r="1" spans="1:15" x14ac:dyDescent="0.15">
      <c r="A1" s="16"/>
      <c r="B1" s="17"/>
      <c r="C1" s="15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15">
      <c r="A2" s="16"/>
      <c r="B2" s="17"/>
      <c r="C2" s="15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15">
      <c r="A3" s="16"/>
      <c r="B3" s="17"/>
      <c r="C3" s="15"/>
      <c r="D3" s="26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15">
      <c r="A4" s="16"/>
      <c r="B4" s="17"/>
      <c r="C4" s="15"/>
      <c r="D4" s="26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6" x14ac:dyDescent="0.2">
      <c r="A5" s="16"/>
      <c r="B5" s="205" t="s">
        <v>306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8"/>
    </row>
    <row r="6" spans="1:15" x14ac:dyDescent="0.15">
      <c r="A6" s="16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8"/>
    </row>
    <row r="7" spans="1:15" x14ac:dyDescent="0.15">
      <c r="A7" s="16"/>
      <c r="B7" s="50"/>
      <c r="C7" s="50" t="s">
        <v>428</v>
      </c>
      <c r="D7" s="50"/>
      <c r="E7" s="50"/>
      <c r="F7" s="51">
        <v>11</v>
      </c>
      <c r="G7" s="50" t="s">
        <v>216</v>
      </c>
      <c r="H7" s="50" t="s">
        <v>431</v>
      </c>
      <c r="I7" s="50"/>
      <c r="J7" s="50"/>
      <c r="K7" s="50"/>
      <c r="L7" s="50"/>
      <c r="M7" s="50"/>
      <c r="N7" s="50"/>
      <c r="O7" s="28"/>
    </row>
    <row r="8" spans="1:15" x14ac:dyDescent="0.15">
      <c r="A8" s="16"/>
      <c r="B8" s="50"/>
      <c r="C8" s="52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28"/>
    </row>
    <row r="9" spans="1:15" x14ac:dyDescent="0.15">
      <c r="A9" s="16"/>
      <c r="B9" s="50"/>
      <c r="C9" s="50" t="s">
        <v>433</v>
      </c>
      <c r="D9" s="52"/>
      <c r="E9" s="52"/>
      <c r="F9" s="52"/>
      <c r="G9" s="52"/>
      <c r="H9" s="52"/>
      <c r="I9" s="52"/>
      <c r="J9" s="52" t="s">
        <v>437</v>
      </c>
      <c r="K9" s="52"/>
      <c r="L9" s="52"/>
      <c r="M9" s="50"/>
      <c r="N9" s="50"/>
      <c r="O9" s="28"/>
    </row>
    <row r="10" spans="1:15" x14ac:dyDescent="0.15">
      <c r="A10" s="16"/>
      <c r="B10" s="50"/>
      <c r="C10" s="156" t="s">
        <v>429</v>
      </c>
      <c r="D10" s="52"/>
      <c r="E10" s="52"/>
      <c r="F10" s="52"/>
      <c r="G10" s="52"/>
      <c r="H10" s="52"/>
      <c r="I10" s="52"/>
      <c r="J10" s="155" t="s">
        <v>438</v>
      </c>
      <c r="K10" s="52"/>
      <c r="L10" s="52"/>
      <c r="M10" s="50"/>
      <c r="N10" s="50"/>
      <c r="O10" s="28"/>
    </row>
    <row r="11" spans="1:15" x14ac:dyDescent="0.15">
      <c r="A11" s="16"/>
      <c r="B11" s="50"/>
      <c r="C11" s="156" t="s">
        <v>430</v>
      </c>
      <c r="D11" s="52"/>
      <c r="E11" s="52"/>
      <c r="F11" s="52"/>
      <c r="G11" s="52"/>
      <c r="H11" s="52"/>
      <c r="I11" s="52"/>
      <c r="J11" s="155" t="s">
        <v>439</v>
      </c>
      <c r="K11" s="52"/>
      <c r="L11" s="52"/>
      <c r="M11" s="50"/>
      <c r="N11" s="50"/>
      <c r="O11" s="28"/>
    </row>
    <row r="12" spans="1:15" x14ac:dyDescent="0.15">
      <c r="A12" s="16"/>
      <c r="B12" s="50"/>
      <c r="C12" s="50"/>
      <c r="D12" s="52"/>
      <c r="E12" s="52"/>
      <c r="F12" s="52"/>
      <c r="G12" s="52"/>
      <c r="H12" s="52"/>
      <c r="I12" s="52"/>
      <c r="J12" s="52"/>
      <c r="K12" s="52"/>
      <c r="L12" s="52"/>
      <c r="M12" s="50"/>
      <c r="N12" s="50"/>
      <c r="O12" s="28"/>
    </row>
    <row r="13" spans="1:15" x14ac:dyDescent="0.15">
      <c r="A13" s="16"/>
      <c r="B13" s="50"/>
      <c r="C13" s="50"/>
      <c r="D13" s="52"/>
      <c r="E13" s="52"/>
      <c r="F13" s="52"/>
      <c r="G13" s="52"/>
      <c r="H13" s="52"/>
      <c r="I13" s="52"/>
      <c r="J13" s="52"/>
      <c r="K13" s="52"/>
      <c r="L13" s="52"/>
      <c r="M13" s="50"/>
      <c r="N13" s="50"/>
      <c r="O13" s="28"/>
    </row>
    <row r="14" spans="1:15" ht="16" x14ac:dyDescent="0.2">
      <c r="A14" s="16"/>
      <c r="B14" s="50"/>
      <c r="C14" s="50"/>
      <c r="D14" s="52"/>
      <c r="E14" s="157" t="s">
        <v>432</v>
      </c>
      <c r="F14" s="52"/>
      <c r="G14" s="52"/>
      <c r="H14" s="52"/>
      <c r="I14" s="52"/>
      <c r="J14" s="52"/>
      <c r="K14" s="52"/>
      <c r="L14" s="52"/>
      <c r="M14" s="50"/>
      <c r="N14" s="50"/>
      <c r="O14" s="28"/>
    </row>
    <row r="15" spans="1:15" x14ac:dyDescent="0.15">
      <c r="A15" s="16"/>
      <c r="B15" s="50"/>
      <c r="C15" s="50"/>
      <c r="D15" s="158" t="s">
        <v>219</v>
      </c>
      <c r="E15" s="158" t="s">
        <v>220</v>
      </c>
      <c r="F15" s="158" t="s">
        <v>221</v>
      </c>
      <c r="G15" s="52"/>
      <c r="H15" s="52"/>
      <c r="I15" s="52"/>
      <c r="J15" s="52"/>
      <c r="K15" s="52"/>
      <c r="L15" s="52"/>
      <c r="M15" s="50"/>
      <c r="N15" s="50"/>
      <c r="O15" s="28"/>
    </row>
    <row r="16" spans="1:15" x14ac:dyDescent="0.15">
      <c r="A16" s="16"/>
      <c r="B16" s="50"/>
      <c r="C16" s="56"/>
      <c r="D16" s="159">
        <f>$F$7/100*('Cost price per dwelling'!C10+'Cost price per dwelling'!C11+'Cost price per dwelling'!C12+'Cost price per dwelling'!C13+'Cost price per dwelling'!C14+'Cost price per dwelling'!C15+'Cost price per dwelling'!C17+'Cost price per dwelling'!C18)</f>
        <v>5524.4509694032249</v>
      </c>
      <c r="E16" s="159">
        <f>$F$7/100*('Cost price per dwelling'!H10+'Cost price per dwelling'!H11+'Cost price per dwelling'!H12+'Cost price per dwelling'!H13+'Cost price per dwelling'!H14+'Cost price per dwelling'!H15+'Cost price per dwelling'!H17+'Cost price per dwelling'!H18)</f>
        <v>4878.6597810196536</v>
      </c>
      <c r="F16" s="159">
        <f>$F$7/100*('Cost price per dwelling'!M10+'Cost price per dwelling'!M11+'Cost price per dwelling'!M12+'Cost price per dwelling'!M13+'Cost price per dwelling'!M14+'Cost price per dwelling'!M15+'Cost price per dwelling'!M17+'Cost price per dwelling'!M18)</f>
        <v>4067.0969054306056</v>
      </c>
      <c r="G16" s="52"/>
      <c r="H16" s="52"/>
      <c r="I16" s="52"/>
      <c r="J16" s="52"/>
      <c r="K16" s="52"/>
      <c r="L16" s="52"/>
      <c r="M16" s="52"/>
      <c r="N16" s="50"/>
      <c r="O16" s="28"/>
    </row>
    <row r="17" spans="1:15" x14ac:dyDescent="0.15">
      <c r="A17" s="16"/>
      <c r="B17" s="50"/>
      <c r="C17" s="50"/>
      <c r="D17" s="52"/>
      <c r="E17" s="52"/>
      <c r="F17" s="52"/>
      <c r="G17" s="52"/>
      <c r="H17" s="52"/>
      <c r="I17" s="52"/>
      <c r="J17" s="52"/>
      <c r="K17" s="52"/>
      <c r="L17" s="52"/>
      <c r="M17" s="50"/>
      <c r="N17" s="50"/>
      <c r="O17" s="28"/>
    </row>
    <row r="18" spans="1:15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x14ac:dyDescent="0.1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x14ac:dyDescent="0.1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x14ac:dyDescent="0.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x14ac:dyDescent="0.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x14ac:dyDescent="0.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x14ac:dyDescent="0.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x14ac:dyDescent="0.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x14ac:dyDescent="0.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x14ac:dyDescent="0.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x14ac:dyDescent="0.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x14ac:dyDescent="0.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 x14ac:dyDescent="0.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x14ac:dyDescent="0.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</sheetData>
  <mergeCells count="1">
    <mergeCell ref="B5:N5"/>
  </mergeCells>
  <pageMargins left="0.7" right="0.7" top="0.75" bottom="0.75" header="0.3" footer="0.3"/>
  <pageSetup paperSize="0" orientation="portrait" horizontalDpi="0" verticalDpi="0" copies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K301"/>
  <sheetViews>
    <sheetView zoomScaleNormal="100" workbookViewId="0">
      <selection activeCell="B57" sqref="B57"/>
    </sheetView>
  </sheetViews>
  <sheetFormatPr baseColWidth="10" defaultColWidth="9.1640625" defaultRowHeight="13" x14ac:dyDescent="0.15"/>
  <cols>
    <col min="1" max="1" width="35.5" style="10" customWidth="1"/>
    <col min="2" max="2" width="35.5" style="2" customWidth="1"/>
    <col min="3" max="4" width="12.6640625" style="1" customWidth="1"/>
    <col min="5" max="5" width="18.1640625" style="10" customWidth="1"/>
    <col min="6" max="6" width="24.1640625" style="10" customWidth="1"/>
    <col min="7" max="7" width="16.33203125" style="10" customWidth="1"/>
    <col min="8" max="8" width="20.33203125" style="10" customWidth="1"/>
    <col min="9" max="9" width="17.5" style="10" customWidth="1"/>
    <col min="10" max="10" width="24.33203125" style="10" customWidth="1"/>
    <col min="11" max="12" width="9.6640625" style="16" customWidth="1"/>
    <col min="13" max="13" width="30.83203125" style="16" customWidth="1"/>
    <col min="14" max="14" width="11.33203125" style="16" customWidth="1"/>
    <col min="15" max="15" width="16.5" style="16" customWidth="1"/>
    <col min="16" max="16" width="17.6640625" style="16" customWidth="1"/>
    <col min="17" max="17" width="27.6640625" style="16" customWidth="1"/>
    <col min="18" max="18" width="17" style="16" customWidth="1"/>
    <col min="19" max="19" width="19.6640625" style="16" customWidth="1"/>
    <col min="20" max="20" width="12.33203125" style="16" customWidth="1"/>
    <col min="21" max="21" width="9.6640625" style="16" customWidth="1"/>
    <col min="22" max="22" width="12.6640625" style="16" customWidth="1"/>
    <col min="23" max="25" width="9.6640625" style="16" customWidth="1"/>
    <col min="26" max="26" width="9.1640625" style="15"/>
    <col min="27" max="16384" width="9.1640625" style="1"/>
  </cols>
  <sheetData>
    <row r="1" spans="1:37" s="15" customFormat="1" ht="42" customHeight="1" x14ac:dyDescent="0.15">
      <c r="A1" s="16"/>
      <c r="B1" s="1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X1" s="1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</row>
    <row r="2" spans="1:37" s="6" customFormat="1" ht="15" customHeight="1" x14ac:dyDescent="0.2">
      <c r="A2" s="218" t="s">
        <v>6</v>
      </c>
      <c r="B2" s="219"/>
      <c r="C2" s="219"/>
      <c r="D2" s="219"/>
      <c r="E2" s="219"/>
      <c r="F2" s="219"/>
      <c r="G2" s="219"/>
      <c r="H2" s="219"/>
      <c r="I2" s="219"/>
      <c r="J2" s="220"/>
      <c r="K2" s="18"/>
      <c r="L2" s="213" t="s">
        <v>165</v>
      </c>
      <c r="M2" s="201"/>
      <c r="N2" s="201"/>
      <c r="O2" s="201"/>
      <c r="P2" s="214"/>
      <c r="Q2" s="46" t="s">
        <v>187</v>
      </c>
      <c r="R2" s="172" t="s">
        <v>769</v>
      </c>
      <c r="S2" s="19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</row>
    <row r="3" spans="1:37" ht="15" customHeight="1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14"/>
      <c r="L3" s="9"/>
      <c r="M3" s="9"/>
      <c r="N3" s="9"/>
      <c r="O3" s="9"/>
      <c r="P3" s="9"/>
      <c r="Q3" s="47" t="s">
        <v>188</v>
      </c>
      <c r="R3" s="188" t="s">
        <v>772</v>
      </c>
      <c r="T3" s="46" t="s">
        <v>142</v>
      </c>
      <c r="U3" s="46"/>
      <c r="V3" s="46" t="s">
        <v>143</v>
      </c>
      <c r="W3" s="46"/>
      <c r="X3" s="46" t="s">
        <v>144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</row>
    <row r="4" spans="1:37" ht="15" customHeight="1" x14ac:dyDescent="0.2">
      <c r="A4" s="215" t="s">
        <v>211</v>
      </c>
      <c r="B4" s="216"/>
      <c r="C4" s="216"/>
      <c r="D4" s="216"/>
      <c r="E4" s="216"/>
      <c r="F4" s="216"/>
      <c r="G4" s="216"/>
      <c r="H4" s="216"/>
      <c r="I4" s="216"/>
      <c r="J4" s="217"/>
      <c r="K4" s="20"/>
      <c r="L4" s="9"/>
      <c r="M4" s="13" t="s">
        <v>35</v>
      </c>
      <c r="N4" s="9"/>
      <c r="O4" s="9"/>
      <c r="P4" s="9"/>
      <c r="Q4" s="20"/>
      <c r="R4" s="76" t="s">
        <v>771</v>
      </c>
      <c r="T4" s="47">
        <f>28000*2</f>
        <v>56000</v>
      </c>
      <c r="U4" s="47" t="s">
        <v>147</v>
      </c>
      <c r="V4" s="47">
        <f>15*150</f>
        <v>2250</v>
      </c>
      <c r="W4" s="47" t="s">
        <v>147</v>
      </c>
      <c r="X4" s="47">
        <v>7000</v>
      </c>
      <c r="Y4" s="76" t="s">
        <v>147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</row>
    <row r="5" spans="1:37" ht="15" customHeight="1" x14ac:dyDescent="0.2">
      <c r="A5" s="41" t="s">
        <v>174</v>
      </c>
      <c r="B5" s="9"/>
      <c r="C5" s="9"/>
      <c r="D5" s="9"/>
      <c r="E5" s="9"/>
      <c r="F5" s="9"/>
      <c r="G5" s="9"/>
      <c r="H5" s="9"/>
      <c r="I5" s="9"/>
      <c r="J5" s="9"/>
      <c r="K5" s="20"/>
      <c r="L5" s="9"/>
      <c r="M5" s="14">
        <v>28050</v>
      </c>
      <c r="N5" s="9" t="s">
        <v>27</v>
      </c>
      <c r="O5" s="9"/>
      <c r="P5" s="9"/>
      <c r="Q5" s="20"/>
      <c r="T5" s="77">
        <v>325</v>
      </c>
      <c r="U5" s="77" t="s">
        <v>150</v>
      </c>
      <c r="V5" s="77">
        <v>875</v>
      </c>
      <c r="W5" s="77" t="s">
        <v>150</v>
      </c>
      <c r="X5" s="77">
        <v>325</v>
      </c>
      <c r="Y5" s="76" t="s">
        <v>150</v>
      </c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</row>
    <row r="6" spans="1:37" ht="15" customHeight="1" x14ac:dyDescent="0.15">
      <c r="A6" s="9" t="s">
        <v>182</v>
      </c>
      <c r="B6" s="14">
        <v>310000</v>
      </c>
      <c r="C6" s="9" t="s">
        <v>27</v>
      </c>
      <c r="D6" s="14">
        <v>58</v>
      </c>
      <c r="E6" s="9" t="s">
        <v>177</v>
      </c>
      <c r="F6" s="9"/>
      <c r="G6" s="9"/>
      <c r="H6" s="70">
        <f>B6*D6</f>
        <v>17980000</v>
      </c>
      <c r="I6" s="9" t="s">
        <v>181</v>
      </c>
      <c r="J6" s="9"/>
      <c r="K6" s="20"/>
      <c r="L6" s="9"/>
      <c r="M6" s="14"/>
      <c r="N6" s="9"/>
      <c r="O6" s="9"/>
      <c r="P6" s="9"/>
      <c r="Q6" s="20"/>
      <c r="T6" s="77">
        <f>T4*T5</f>
        <v>18200000</v>
      </c>
      <c r="U6" s="77" t="s">
        <v>153</v>
      </c>
      <c r="V6" s="77">
        <f>V4*V5</f>
        <v>1968750</v>
      </c>
      <c r="W6" s="77" t="s">
        <v>154</v>
      </c>
      <c r="X6" s="77">
        <f>X4*X5</f>
        <v>2275000</v>
      </c>
      <c r="Y6" s="76" t="s">
        <v>154</v>
      </c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</row>
    <row r="7" spans="1:37" ht="15" customHeight="1" x14ac:dyDescent="0.15">
      <c r="A7" s="42" t="s">
        <v>175</v>
      </c>
      <c r="B7" s="9">
        <f>B6-(B9+B10+B12+B13+B14)</f>
        <v>138620</v>
      </c>
      <c r="C7" s="9" t="s">
        <v>27</v>
      </c>
      <c r="D7" s="14">
        <v>75</v>
      </c>
      <c r="E7" s="9" t="s">
        <v>177</v>
      </c>
      <c r="F7" s="9"/>
      <c r="G7" s="9"/>
      <c r="H7" s="70">
        <f>B7*D7</f>
        <v>10396500</v>
      </c>
      <c r="I7" s="9" t="s">
        <v>181</v>
      </c>
      <c r="J7" s="9"/>
      <c r="K7" s="20"/>
      <c r="L7" s="9"/>
      <c r="M7" s="14">
        <v>3</v>
      </c>
      <c r="N7" s="9" t="s">
        <v>168</v>
      </c>
      <c r="O7" s="9"/>
      <c r="P7" s="9"/>
      <c r="Q7" s="20"/>
      <c r="T7" s="77"/>
      <c r="U7" s="77"/>
      <c r="V7" s="77"/>
      <c r="W7" s="77"/>
      <c r="X7" s="77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</row>
    <row r="8" spans="1:37" ht="15" customHeight="1" x14ac:dyDescent="0.15">
      <c r="A8" s="9"/>
      <c r="B8" s="9"/>
      <c r="C8" s="9"/>
      <c r="D8" s="9"/>
      <c r="E8" s="9"/>
      <c r="F8" s="9"/>
      <c r="G8" s="9"/>
      <c r="H8" s="70"/>
      <c r="I8" s="9"/>
      <c r="J8" s="9"/>
      <c r="K8" s="20"/>
      <c r="L8" s="9"/>
      <c r="M8" s="9">
        <f>M5*M7</f>
        <v>84150</v>
      </c>
      <c r="N8" s="9" t="s">
        <v>169</v>
      </c>
      <c r="O8" s="9"/>
      <c r="P8" s="9"/>
      <c r="Q8" s="20"/>
      <c r="T8" s="77"/>
      <c r="U8" s="77"/>
      <c r="V8" s="77"/>
      <c r="W8" s="77"/>
      <c r="X8" s="77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</row>
    <row r="9" spans="1:37" ht="15" customHeight="1" x14ac:dyDescent="0.15">
      <c r="A9" s="9" t="s">
        <v>35</v>
      </c>
      <c r="B9" s="14">
        <f>M8</f>
        <v>84150</v>
      </c>
      <c r="C9" s="9" t="s">
        <v>27</v>
      </c>
      <c r="D9" s="14">
        <v>325</v>
      </c>
      <c r="E9" s="9" t="s">
        <v>177</v>
      </c>
      <c r="F9" s="9"/>
      <c r="G9" s="9"/>
      <c r="H9" s="70">
        <f>D9*B9</f>
        <v>27348750</v>
      </c>
      <c r="I9" s="9" t="s">
        <v>181</v>
      </c>
      <c r="J9" s="9"/>
      <c r="K9" s="20"/>
      <c r="L9" s="9"/>
      <c r="M9" s="9"/>
      <c r="N9" s="9"/>
      <c r="O9" s="9"/>
      <c r="P9" s="9"/>
      <c r="Q9" s="20"/>
      <c r="T9" s="77"/>
      <c r="U9" s="77"/>
      <c r="V9" s="46"/>
      <c r="W9" s="46"/>
      <c r="X9" s="4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</row>
    <row r="10" spans="1:37" ht="15" customHeight="1" x14ac:dyDescent="0.15">
      <c r="A10" s="9" t="s">
        <v>170</v>
      </c>
      <c r="B10" s="14">
        <f>M14</f>
        <v>7000</v>
      </c>
      <c r="C10" s="9" t="s">
        <v>27</v>
      </c>
      <c r="D10" s="14">
        <v>325</v>
      </c>
      <c r="E10" s="9" t="s">
        <v>177</v>
      </c>
      <c r="F10" s="9"/>
      <c r="G10" s="9"/>
      <c r="H10" s="70">
        <f t="shared" ref="H10:H15" si="0">D10*B10</f>
        <v>2275000</v>
      </c>
      <c r="I10" s="9" t="s">
        <v>181</v>
      </c>
      <c r="J10" s="9"/>
      <c r="K10" s="20"/>
      <c r="L10" s="9"/>
      <c r="M10" s="13" t="s">
        <v>170</v>
      </c>
      <c r="N10" s="9"/>
      <c r="O10" s="9"/>
      <c r="P10" s="9"/>
      <c r="Q10" s="20"/>
      <c r="T10" s="77"/>
      <c r="U10" s="77"/>
      <c r="V10" s="47"/>
      <c r="W10" s="47" t="s">
        <v>145</v>
      </c>
      <c r="X10" s="47">
        <v>425</v>
      </c>
      <c r="Y10" s="76" t="s">
        <v>146</v>
      </c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</row>
    <row r="11" spans="1:37" ht="15" customHeight="1" x14ac:dyDescent="0.15">
      <c r="A11" s="9" t="s">
        <v>176</v>
      </c>
      <c r="B11" s="14">
        <f>M20</f>
        <v>45000</v>
      </c>
      <c r="C11" s="9" t="s">
        <v>27</v>
      </c>
      <c r="D11" s="14">
        <v>325</v>
      </c>
      <c r="E11" s="9" t="s">
        <v>177</v>
      </c>
      <c r="F11" s="9"/>
      <c r="G11" s="9"/>
      <c r="H11" s="70">
        <f t="shared" si="0"/>
        <v>14625000</v>
      </c>
      <c r="I11" s="9" t="s">
        <v>181</v>
      </c>
      <c r="J11" s="9"/>
      <c r="K11" s="20"/>
      <c r="L11" s="9"/>
      <c r="M11" s="14">
        <v>175</v>
      </c>
      <c r="N11" s="9" t="s">
        <v>166</v>
      </c>
      <c r="O11" s="9"/>
      <c r="P11" s="9"/>
      <c r="Q11" s="20"/>
      <c r="T11" s="77"/>
      <c r="U11" s="77"/>
      <c r="V11" s="77" t="s">
        <v>148</v>
      </c>
      <c r="W11" s="77">
        <v>28000</v>
      </c>
      <c r="X11" s="77">
        <v>466</v>
      </c>
      <c r="Y11" s="76" t="s">
        <v>149</v>
      </c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</row>
    <row r="12" spans="1:37" ht="15" customHeight="1" x14ac:dyDescent="0.15">
      <c r="A12" s="9" t="s">
        <v>172</v>
      </c>
      <c r="B12" s="14">
        <f>M26</f>
        <v>67200</v>
      </c>
      <c r="C12" s="9" t="s">
        <v>27</v>
      </c>
      <c r="D12" s="14">
        <v>325</v>
      </c>
      <c r="E12" s="9" t="s">
        <v>177</v>
      </c>
      <c r="F12" s="9"/>
      <c r="G12" s="9"/>
      <c r="H12" s="70">
        <f t="shared" si="0"/>
        <v>21840000</v>
      </c>
      <c r="I12" s="9" t="s">
        <v>181</v>
      </c>
      <c r="J12" s="9"/>
      <c r="K12" s="20"/>
      <c r="L12" s="9"/>
      <c r="M12" s="14">
        <v>40</v>
      </c>
      <c r="N12" s="9" t="s">
        <v>167</v>
      </c>
      <c r="O12" s="9"/>
      <c r="P12" s="9"/>
      <c r="Q12" s="20"/>
      <c r="T12" s="77"/>
      <c r="U12" s="77"/>
      <c r="V12" s="76" t="s">
        <v>151</v>
      </c>
      <c r="W12" s="76">
        <v>28000</v>
      </c>
      <c r="X12" s="77">
        <v>485</v>
      </c>
      <c r="Y12" s="76" t="s">
        <v>152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</row>
    <row r="13" spans="1:37" ht="15" customHeight="1" x14ac:dyDescent="0.15">
      <c r="A13" s="9" t="s">
        <v>173</v>
      </c>
      <c r="B13" s="14">
        <v>4813</v>
      </c>
      <c r="C13" s="9" t="s">
        <v>27</v>
      </c>
      <c r="D13" s="14">
        <v>875</v>
      </c>
      <c r="E13" s="9" t="s">
        <v>177</v>
      </c>
      <c r="F13" s="9"/>
      <c r="G13" s="9"/>
      <c r="H13" s="70">
        <f t="shared" si="0"/>
        <v>4211375</v>
      </c>
      <c r="I13" s="9" t="s">
        <v>181</v>
      </c>
      <c r="J13" s="9"/>
      <c r="K13" s="20"/>
      <c r="L13" s="9"/>
      <c r="M13" s="14">
        <v>1</v>
      </c>
      <c r="N13" s="9" t="s">
        <v>168</v>
      </c>
      <c r="O13" s="9"/>
      <c r="P13" s="9"/>
      <c r="Q13" s="20"/>
      <c r="T13" s="77"/>
      <c r="U13" s="77"/>
      <c r="V13" s="77" t="s">
        <v>155</v>
      </c>
      <c r="W13" s="77"/>
      <c r="X13" s="77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</row>
    <row r="14" spans="1:37" ht="15" customHeight="1" x14ac:dyDescent="0.15">
      <c r="A14" s="9" t="s">
        <v>766</v>
      </c>
      <c r="B14" s="14">
        <v>8217</v>
      </c>
      <c r="C14" s="9" t="s">
        <v>27</v>
      </c>
      <c r="D14" s="14">
        <v>875</v>
      </c>
      <c r="E14" s="9" t="s">
        <v>177</v>
      </c>
      <c r="F14" s="9"/>
      <c r="G14" s="9"/>
      <c r="H14" s="70">
        <f t="shared" si="0"/>
        <v>7189875</v>
      </c>
      <c r="I14" s="9" t="s">
        <v>181</v>
      </c>
      <c r="J14" s="9"/>
      <c r="K14" s="20"/>
      <c r="L14" s="9"/>
      <c r="M14" s="9">
        <f>M11*M12*M13</f>
        <v>7000</v>
      </c>
      <c r="N14" s="9" t="s">
        <v>169</v>
      </c>
      <c r="O14" s="9"/>
      <c r="P14" s="9"/>
      <c r="Q14" s="20"/>
      <c r="T14" s="77"/>
      <c r="U14" s="77"/>
      <c r="V14" s="76"/>
      <c r="W14" s="77">
        <v>33600</v>
      </c>
      <c r="X14" s="77">
        <v>84</v>
      </c>
      <c r="Y14" s="76" t="s">
        <v>146</v>
      </c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</row>
    <row r="15" spans="1:37" ht="15" customHeight="1" x14ac:dyDescent="0.15">
      <c r="A15" s="9" t="s">
        <v>767</v>
      </c>
      <c r="B15" s="14">
        <v>9000</v>
      </c>
      <c r="C15" s="9" t="s">
        <v>27</v>
      </c>
      <c r="D15" s="14">
        <v>400</v>
      </c>
      <c r="E15" s="9" t="s">
        <v>177</v>
      </c>
      <c r="F15" s="9"/>
      <c r="G15" s="9"/>
      <c r="H15" s="70">
        <f t="shared" si="0"/>
        <v>3600000</v>
      </c>
      <c r="I15" s="9" t="s">
        <v>181</v>
      </c>
      <c r="J15" s="9"/>
      <c r="K15" s="14"/>
      <c r="L15" s="9"/>
      <c r="M15" s="9"/>
      <c r="N15" s="9"/>
      <c r="O15" s="9"/>
      <c r="P15" s="9"/>
      <c r="Q15" s="14"/>
      <c r="T15" s="77"/>
      <c r="U15" s="77"/>
      <c r="V15" s="77"/>
      <c r="W15" s="76"/>
      <c r="X15" s="77">
        <v>400</v>
      </c>
      <c r="Y15" s="76" t="s">
        <v>149</v>
      </c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</row>
    <row r="16" spans="1:37" ht="15" customHeight="1" x14ac:dyDescent="0.15">
      <c r="A16" s="9"/>
      <c r="B16" s="9"/>
      <c r="C16" s="9"/>
      <c r="D16" s="9"/>
      <c r="E16" s="9"/>
      <c r="F16" s="9"/>
      <c r="G16" s="9"/>
      <c r="H16" s="70"/>
      <c r="I16" s="9"/>
      <c r="J16" s="9"/>
      <c r="K16" s="14"/>
      <c r="L16" s="9"/>
      <c r="M16" s="13" t="s">
        <v>171</v>
      </c>
      <c r="N16" s="9"/>
      <c r="O16" s="9"/>
      <c r="P16" s="9"/>
      <c r="Q16" s="14"/>
      <c r="T16" s="47"/>
      <c r="U16" s="47"/>
      <c r="V16" s="77" t="s">
        <v>156</v>
      </c>
      <c r="W16" s="77">
        <f>W19-W17-W14-W11</f>
        <v>241400</v>
      </c>
      <c r="X16" s="77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</row>
    <row r="17" spans="1:37" ht="15" customHeight="1" x14ac:dyDescent="0.15">
      <c r="A17" s="9" t="s">
        <v>178</v>
      </c>
      <c r="B17" s="9"/>
      <c r="C17" s="9"/>
      <c r="D17" s="9"/>
      <c r="E17" s="9"/>
      <c r="F17" s="9"/>
      <c r="G17" s="9"/>
      <c r="H17" s="70">
        <f>H6+H7</f>
        <v>28376500</v>
      </c>
      <c r="I17" s="9"/>
      <c r="J17" s="9"/>
      <c r="K17" s="14"/>
      <c r="L17" s="9"/>
      <c r="M17" s="14">
        <v>15000</v>
      </c>
      <c r="N17" s="9" t="s">
        <v>27</v>
      </c>
      <c r="O17" s="9"/>
      <c r="P17" s="9"/>
      <c r="Q17" s="14"/>
      <c r="T17" s="47"/>
      <c r="U17" s="47"/>
      <c r="V17" s="77" t="s">
        <v>157</v>
      </c>
      <c r="W17" s="77">
        <v>7000</v>
      </c>
      <c r="X17" s="77">
        <v>40</v>
      </c>
      <c r="Y17" s="76" t="s">
        <v>146</v>
      </c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</row>
    <row r="18" spans="1:37" ht="15" customHeight="1" x14ac:dyDescent="0.15">
      <c r="A18" s="9" t="s">
        <v>179</v>
      </c>
      <c r="B18" s="9"/>
      <c r="C18" s="9"/>
      <c r="D18" s="9"/>
      <c r="E18" s="9"/>
      <c r="F18" s="9"/>
      <c r="G18" s="9"/>
      <c r="H18" s="70">
        <f>SUM(H9:H15)</f>
        <v>81090000</v>
      </c>
      <c r="I18" s="9"/>
      <c r="J18" s="9"/>
      <c r="K18" s="14"/>
      <c r="L18" s="9"/>
      <c r="M18" s="14"/>
      <c r="N18" s="9"/>
      <c r="O18" s="9"/>
      <c r="P18" s="9"/>
      <c r="Q18" s="14"/>
      <c r="T18" s="47"/>
      <c r="U18" s="47"/>
      <c r="V18" s="77"/>
      <c r="W18" s="77"/>
      <c r="X18" s="77">
        <f>W17/X17</f>
        <v>175</v>
      </c>
      <c r="Y18" s="76" t="s">
        <v>149</v>
      </c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</row>
    <row r="19" spans="1:37" ht="15" customHeight="1" x14ac:dyDescent="0.15">
      <c r="A19" s="9"/>
      <c r="B19" s="9"/>
      <c r="C19" s="9"/>
      <c r="D19" s="9"/>
      <c r="E19" s="9"/>
      <c r="F19" s="9"/>
      <c r="G19" s="9"/>
      <c r="H19" s="70"/>
      <c r="I19" s="9"/>
      <c r="J19" s="9"/>
      <c r="K19" s="14"/>
      <c r="L19" s="9"/>
      <c r="M19" s="14">
        <v>3</v>
      </c>
      <c r="N19" s="9" t="s">
        <v>168</v>
      </c>
      <c r="O19" s="9"/>
      <c r="P19" s="9"/>
      <c r="Q19" s="14"/>
      <c r="T19" s="47"/>
      <c r="U19" s="47"/>
      <c r="V19" s="77"/>
      <c r="W19" s="77">
        <v>310000</v>
      </c>
      <c r="X19" s="77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</row>
    <row r="20" spans="1:37" ht="15" customHeight="1" x14ac:dyDescent="0.15">
      <c r="A20" s="13" t="s">
        <v>180</v>
      </c>
      <c r="B20" s="9"/>
      <c r="C20" s="9"/>
      <c r="D20" s="9"/>
      <c r="E20" s="9"/>
      <c r="F20" s="9"/>
      <c r="G20" s="9"/>
      <c r="H20" s="71">
        <f>H17+H18</f>
        <v>109466500</v>
      </c>
      <c r="I20" s="9"/>
      <c r="J20" s="9"/>
      <c r="K20" s="14"/>
      <c r="L20" s="9"/>
      <c r="M20" s="9">
        <f>M17*M19</f>
        <v>45000</v>
      </c>
      <c r="N20" s="9" t="s">
        <v>169</v>
      </c>
      <c r="O20" s="9"/>
      <c r="P20" s="9"/>
      <c r="Q20" s="14"/>
      <c r="T20" s="47"/>
      <c r="U20" s="47"/>
      <c r="V20" s="77"/>
      <c r="W20" s="77"/>
      <c r="X20" s="77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</row>
    <row r="21" spans="1:37" ht="15" customHeight="1" x14ac:dyDescent="0.15">
      <c r="A21" s="9"/>
      <c r="B21" s="42" t="s">
        <v>300</v>
      </c>
      <c r="C21" s="9"/>
      <c r="D21" s="42" t="s">
        <v>301</v>
      </c>
      <c r="E21" s="9"/>
      <c r="F21" s="42" t="s">
        <v>269</v>
      </c>
      <c r="G21" s="42"/>
      <c r="H21" s="70"/>
      <c r="I21" s="9"/>
      <c r="J21" s="9"/>
      <c r="K21" s="14"/>
      <c r="L21" s="9"/>
      <c r="M21" s="9"/>
      <c r="N21" s="9"/>
      <c r="O21" s="9"/>
      <c r="P21" s="9"/>
      <c r="Q21" s="14"/>
      <c r="T21" s="47"/>
      <c r="U21" s="47"/>
      <c r="V21" s="47"/>
      <c r="W21" s="47"/>
      <c r="X21" s="47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</row>
    <row r="22" spans="1:37" s="15" customFormat="1" ht="15" customHeight="1" x14ac:dyDescent="0.15">
      <c r="A22" s="9" t="s">
        <v>186</v>
      </c>
      <c r="B22" s="14" t="s">
        <v>188</v>
      </c>
      <c r="C22" s="9"/>
      <c r="D22" s="14">
        <v>30</v>
      </c>
      <c r="E22" s="9" t="s">
        <v>257</v>
      </c>
      <c r="F22" s="14">
        <v>0</v>
      </c>
      <c r="G22" s="9" t="s">
        <v>216</v>
      </c>
      <c r="H22" s="70" t="str">
        <f>IF(D22&gt;0,IF(B22="Yes",(H$6-F22)/D22,""),"")</f>
        <v/>
      </c>
      <c r="I22" s="9" t="s">
        <v>205</v>
      </c>
      <c r="J22" s="9"/>
      <c r="K22" s="14"/>
      <c r="L22" s="9"/>
      <c r="M22" s="13" t="s">
        <v>172</v>
      </c>
      <c r="N22" s="9"/>
      <c r="O22" s="9"/>
      <c r="P22" s="9"/>
      <c r="Q22" s="14"/>
      <c r="T22" s="47"/>
      <c r="U22" s="47"/>
      <c r="V22" s="47"/>
      <c r="W22" s="47"/>
      <c r="X22" s="47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</row>
    <row r="23" spans="1:37" ht="15" customHeight="1" x14ac:dyDescent="0.15">
      <c r="A23" s="9" t="s">
        <v>184</v>
      </c>
      <c r="B23" s="14" t="s">
        <v>187</v>
      </c>
      <c r="C23" s="9"/>
      <c r="D23" s="14">
        <v>30</v>
      </c>
      <c r="E23" s="9" t="s">
        <v>257</v>
      </c>
      <c r="F23" s="14">
        <v>10</v>
      </c>
      <c r="G23" s="9" t="s">
        <v>216</v>
      </c>
      <c r="H23" s="70">
        <f>IF(D23&gt;0,IF(B23="Yes",((H$7-(H7*F23/100))/D23)+((H15-(H15*F23/100))/D23),""),"")</f>
        <v>419895</v>
      </c>
      <c r="I23" s="9" t="s">
        <v>205</v>
      </c>
      <c r="J23" s="9"/>
      <c r="K23" s="14"/>
      <c r="L23" s="9"/>
      <c r="M23" s="14">
        <v>400</v>
      </c>
      <c r="N23" s="9" t="s">
        <v>166</v>
      </c>
      <c r="O23" s="9"/>
      <c r="P23" s="9"/>
      <c r="Q23" s="14"/>
      <c r="T23" s="47"/>
      <c r="U23" s="47"/>
      <c r="V23" s="47"/>
      <c r="W23" s="47"/>
      <c r="X23" s="47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</row>
    <row r="24" spans="1:37" ht="15" customHeight="1" x14ac:dyDescent="0.15">
      <c r="A24" s="9" t="s">
        <v>185</v>
      </c>
      <c r="B24" s="14" t="s">
        <v>187</v>
      </c>
      <c r="C24" s="9"/>
      <c r="D24" s="14">
        <v>20</v>
      </c>
      <c r="E24" s="9" t="s">
        <v>257</v>
      </c>
      <c r="F24" s="14">
        <v>20</v>
      </c>
      <c r="G24" s="9" t="s">
        <v>216</v>
      </c>
      <c r="H24" s="70">
        <f>IF(D24&gt;0,IF(B24="Yes",((H$18-(H18*F24/100))/D24),""),"")</f>
        <v>3243600</v>
      </c>
      <c r="I24" s="9" t="s">
        <v>205</v>
      </c>
      <c r="J24" s="9"/>
      <c r="K24" s="14"/>
      <c r="L24" s="9"/>
      <c r="M24" s="14">
        <v>84</v>
      </c>
      <c r="N24" s="9" t="s">
        <v>167</v>
      </c>
      <c r="O24" s="9"/>
      <c r="P24" s="9"/>
      <c r="Q24" s="14"/>
      <c r="T24" s="47"/>
      <c r="U24" s="47"/>
      <c r="V24" s="47"/>
      <c r="W24" s="47"/>
      <c r="X24" s="47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</row>
    <row r="25" spans="1:37" ht="15" customHeight="1" x14ac:dyDescent="0.15">
      <c r="A25" s="9"/>
      <c r="B25" s="9"/>
      <c r="C25" s="9"/>
      <c r="D25" s="9"/>
      <c r="E25" s="9"/>
      <c r="F25" s="9"/>
      <c r="G25" s="9"/>
      <c r="H25" s="70"/>
      <c r="I25" s="9"/>
      <c r="J25" s="9"/>
      <c r="K25" s="14"/>
      <c r="L25" s="9"/>
      <c r="M25" s="14">
        <v>2</v>
      </c>
      <c r="N25" s="9" t="s">
        <v>168</v>
      </c>
      <c r="O25" s="9"/>
      <c r="P25" s="9"/>
      <c r="Q25" s="14"/>
      <c r="T25" s="47"/>
      <c r="U25" s="47"/>
      <c r="V25" s="47"/>
      <c r="W25" s="47"/>
      <c r="X25" s="47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</row>
    <row r="26" spans="1:37" ht="15" customHeight="1" x14ac:dyDescent="0.15">
      <c r="A26" s="13" t="s">
        <v>193</v>
      </c>
      <c r="B26" s="9"/>
      <c r="C26" s="9"/>
      <c r="D26" s="9"/>
      <c r="E26" s="9"/>
      <c r="F26" s="9"/>
      <c r="G26" s="9"/>
      <c r="H26" s="71">
        <f>SUM(H22:H24)</f>
        <v>3663495</v>
      </c>
      <c r="I26" s="9"/>
      <c r="J26" s="9"/>
      <c r="K26" s="14"/>
      <c r="L26" s="9"/>
      <c r="M26" s="9">
        <f>M23*M24*M25</f>
        <v>67200</v>
      </c>
      <c r="N26" s="9" t="s">
        <v>169</v>
      </c>
      <c r="O26" s="9"/>
      <c r="P26" s="9"/>
      <c r="Q26" s="14"/>
      <c r="T26" s="47"/>
      <c r="U26" s="47"/>
      <c r="V26" s="47"/>
      <c r="W26" s="47"/>
      <c r="X26" s="47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</row>
    <row r="27" spans="1:37" s="15" customFormat="1" ht="15" customHeight="1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16"/>
      <c r="L27" s="9"/>
      <c r="M27" s="13" t="s">
        <v>173</v>
      </c>
      <c r="N27" s="9"/>
      <c r="O27" s="9"/>
      <c r="P27" s="9"/>
      <c r="Q27" s="16"/>
      <c r="T27" s="47"/>
      <c r="U27" s="47"/>
      <c r="V27" s="47"/>
      <c r="W27" s="47"/>
      <c r="X27" s="47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</row>
    <row r="28" spans="1:37" ht="15" customHeight="1" x14ac:dyDescent="0.15">
      <c r="A28" s="44"/>
      <c r="B28" s="43"/>
      <c r="C28" s="43"/>
      <c r="D28" s="43"/>
      <c r="E28" s="43"/>
      <c r="F28" s="43"/>
      <c r="G28" s="43"/>
      <c r="H28" s="43"/>
      <c r="I28" s="43"/>
      <c r="J28" s="43"/>
      <c r="L28" s="9"/>
      <c r="M28" s="14">
        <v>50</v>
      </c>
      <c r="N28" s="9" t="s">
        <v>166</v>
      </c>
      <c r="O28" s="9"/>
      <c r="P28" s="9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</row>
    <row r="29" spans="1:37" ht="14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L29" s="9"/>
      <c r="M29" s="14">
        <v>50</v>
      </c>
      <c r="N29" s="9" t="s">
        <v>167</v>
      </c>
      <c r="O29" s="9"/>
      <c r="P29" s="9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</row>
    <row r="30" spans="1:37" ht="16" x14ac:dyDescent="0.2">
      <c r="A30" s="215" t="s">
        <v>191</v>
      </c>
      <c r="B30" s="216"/>
      <c r="C30" s="216"/>
      <c r="D30" s="216"/>
      <c r="E30" s="216"/>
      <c r="F30" s="216"/>
      <c r="G30" s="216"/>
      <c r="H30" s="216"/>
      <c r="I30" s="216"/>
      <c r="J30" s="217"/>
      <c r="L30" s="9"/>
      <c r="M30" s="14">
        <v>1</v>
      </c>
      <c r="N30" s="9" t="s">
        <v>168</v>
      </c>
      <c r="O30" s="9"/>
      <c r="P30" s="9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</row>
    <row r="31" spans="1:37" ht="14" customHeight="1" x14ac:dyDescent="0.2">
      <c r="A31" s="41" t="s">
        <v>174</v>
      </c>
      <c r="B31" s="9"/>
      <c r="C31" s="9"/>
      <c r="D31" s="9"/>
      <c r="E31" s="9"/>
      <c r="F31" s="9"/>
      <c r="G31" s="9"/>
      <c r="H31" s="9"/>
      <c r="I31" s="9"/>
      <c r="J31" s="9"/>
      <c r="L31" s="9"/>
      <c r="M31" s="9">
        <f>M28*M29*M30</f>
        <v>2500</v>
      </c>
      <c r="N31" s="9" t="s">
        <v>169</v>
      </c>
      <c r="O31" s="9"/>
      <c r="P31" s="9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</row>
    <row r="32" spans="1:37" ht="14" x14ac:dyDescent="0.15">
      <c r="A32" s="9" t="s">
        <v>182</v>
      </c>
      <c r="B32" s="9">
        <f>B6</f>
        <v>310000</v>
      </c>
      <c r="C32" s="9" t="s">
        <v>27</v>
      </c>
      <c r="D32" s="9"/>
      <c r="E32" s="9"/>
      <c r="F32" s="9"/>
      <c r="G32" s="9"/>
      <c r="H32" s="9"/>
      <c r="I32" s="9"/>
      <c r="J32" s="9"/>
      <c r="L32" s="9"/>
      <c r="M32" s="9"/>
      <c r="N32" s="9"/>
      <c r="O32" s="9"/>
      <c r="P32" s="9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</row>
    <row r="33" spans="1:37" ht="14" x14ac:dyDescent="0.15">
      <c r="A33" s="42" t="s">
        <v>175</v>
      </c>
      <c r="B33" s="9">
        <f>B32-(B35+B36+B38+B39)</f>
        <v>146837</v>
      </c>
      <c r="C33" s="9"/>
      <c r="D33" s="14">
        <v>12</v>
      </c>
      <c r="E33" s="9" t="s">
        <v>192</v>
      </c>
      <c r="F33" s="9"/>
      <c r="G33" s="9"/>
      <c r="H33" s="70">
        <f>D33*B33</f>
        <v>1762044</v>
      </c>
      <c r="I33" s="9" t="s">
        <v>190</v>
      </c>
      <c r="J33" s="9"/>
      <c r="L33" s="14"/>
      <c r="M33" s="14"/>
      <c r="N33" s="14"/>
      <c r="O33" s="14"/>
      <c r="P33" s="14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</row>
    <row r="34" spans="1:37" x14ac:dyDescent="0.15">
      <c r="A34" s="9"/>
      <c r="B34" s="9"/>
      <c r="C34" s="9"/>
      <c r="D34" s="9"/>
      <c r="E34" s="9"/>
      <c r="F34" s="9"/>
      <c r="G34" s="9"/>
      <c r="H34" s="70"/>
      <c r="I34" s="9"/>
      <c r="J34" s="9"/>
      <c r="L34" s="165" t="s">
        <v>648</v>
      </c>
      <c r="M34" s="14"/>
      <c r="N34" s="14"/>
      <c r="O34" s="14"/>
      <c r="P34" s="14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</row>
    <row r="35" spans="1:37" ht="14" x14ac:dyDescent="0.15">
      <c r="A35" s="9" t="str">
        <f t="shared" ref="A35:A40" si="1">A9</f>
        <v>Production</v>
      </c>
      <c r="B35" s="9">
        <f t="shared" ref="B35:B41" si="2">B9</f>
        <v>84150</v>
      </c>
      <c r="C35" s="9" t="s">
        <v>27</v>
      </c>
      <c r="D35" s="14">
        <v>100</v>
      </c>
      <c r="E35" s="9" t="s">
        <v>192</v>
      </c>
      <c r="F35" s="9"/>
      <c r="G35" s="9"/>
      <c r="H35" s="70">
        <f>D35*B35</f>
        <v>8415000</v>
      </c>
      <c r="I35" s="9" t="s">
        <v>190</v>
      </c>
      <c r="J35" s="9"/>
      <c r="L35" s="1"/>
      <c r="M35" s="1" t="s">
        <v>33</v>
      </c>
      <c r="N35" s="1" t="s">
        <v>447</v>
      </c>
      <c r="O35" s="1" t="s">
        <v>448</v>
      </c>
      <c r="P35" s="1" t="s">
        <v>449</v>
      </c>
      <c r="Q35" s="1" t="s">
        <v>450</v>
      </c>
      <c r="R35" s="1" t="s">
        <v>451</v>
      </c>
      <c r="S35" s="1" t="s">
        <v>452</v>
      </c>
      <c r="T35" s="1" t="s">
        <v>453</v>
      </c>
      <c r="U35" s="1" t="s">
        <v>454</v>
      </c>
      <c r="V35" s="1" t="s">
        <v>455</v>
      </c>
      <c r="W35" s="1" t="s">
        <v>456</v>
      </c>
      <c r="X35" s="1" t="s">
        <v>457</v>
      </c>
      <c r="Y35" s="1" t="s">
        <v>458</v>
      </c>
      <c r="Z35" s="1" t="s">
        <v>459</v>
      </c>
      <c r="AA35" s="1" t="s">
        <v>460</v>
      </c>
      <c r="AB35" s="1" t="s">
        <v>461</v>
      </c>
      <c r="AI35" s="76"/>
      <c r="AJ35" s="76"/>
      <c r="AK35" s="76"/>
    </row>
    <row r="36" spans="1:37" ht="14" x14ac:dyDescent="0.15">
      <c r="A36" s="9" t="str">
        <f t="shared" si="1"/>
        <v>Rework</v>
      </c>
      <c r="B36" s="9">
        <f t="shared" si="2"/>
        <v>7000</v>
      </c>
      <c r="C36" s="9" t="s">
        <v>27</v>
      </c>
      <c r="D36" s="14">
        <v>100</v>
      </c>
      <c r="E36" s="9" t="s">
        <v>192</v>
      </c>
      <c r="F36" s="9"/>
      <c r="G36" s="9"/>
      <c r="H36" s="70">
        <f t="shared" ref="H36:H38" si="3">D36*B36</f>
        <v>700000</v>
      </c>
      <c r="I36" s="9" t="s">
        <v>190</v>
      </c>
      <c r="J36" s="9"/>
      <c r="L36" s="1" t="s">
        <v>462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 t="s">
        <v>463</v>
      </c>
      <c r="Z36" s="1">
        <v>12</v>
      </c>
      <c r="AA36" s="1">
        <v>82500</v>
      </c>
      <c r="AG36" s="1" t="s">
        <v>464</v>
      </c>
      <c r="AI36" s="76"/>
      <c r="AJ36" s="76"/>
      <c r="AK36" s="76"/>
    </row>
    <row r="37" spans="1:37" ht="14" x14ac:dyDescent="0.15">
      <c r="A37" s="9" t="str">
        <f t="shared" si="1"/>
        <v>Warehouse (on top of production)</v>
      </c>
      <c r="B37" s="9">
        <f t="shared" si="2"/>
        <v>45000</v>
      </c>
      <c r="C37" s="9" t="s">
        <v>27</v>
      </c>
      <c r="D37" s="14">
        <v>12</v>
      </c>
      <c r="E37" s="9" t="s">
        <v>192</v>
      </c>
      <c r="F37" s="9"/>
      <c r="G37" s="9"/>
      <c r="H37" s="70">
        <f t="shared" si="3"/>
        <v>540000</v>
      </c>
      <c r="I37" s="9" t="s">
        <v>190</v>
      </c>
      <c r="J37" s="9"/>
      <c r="L37" s="1" t="s">
        <v>457</v>
      </c>
      <c r="M37" s="1" t="s">
        <v>465</v>
      </c>
      <c r="N37" s="1">
        <v>2.6</v>
      </c>
      <c r="O37" s="1">
        <v>15.4</v>
      </c>
      <c r="P37" s="1">
        <v>0.5</v>
      </c>
      <c r="Q37" s="1"/>
      <c r="R37" s="1">
        <v>3</v>
      </c>
      <c r="S37" s="1">
        <f>R37*2</f>
        <v>6</v>
      </c>
      <c r="T37" s="1"/>
      <c r="U37" s="1">
        <f>$P$5</f>
        <v>0</v>
      </c>
      <c r="V37" s="1">
        <f t="shared" ref="V37:V48" si="4">U37*O37*S37</f>
        <v>0</v>
      </c>
      <c r="W37" s="1">
        <f>S37*T37</f>
        <v>0</v>
      </c>
      <c r="X37" s="1"/>
      <c r="Y37" s="1"/>
      <c r="Z37" s="1" t="s">
        <v>466</v>
      </c>
      <c r="AA37" s="1" t="s">
        <v>454</v>
      </c>
      <c r="AB37" s="1" t="e">
        <f>AB38/2</f>
        <v>#REF!</v>
      </c>
      <c r="AI37" s="76"/>
      <c r="AJ37" s="76"/>
      <c r="AK37" s="76"/>
    </row>
    <row r="38" spans="1:37" ht="14" x14ac:dyDescent="0.15">
      <c r="A38" s="9" t="str">
        <f t="shared" si="1"/>
        <v>Logistics</v>
      </c>
      <c r="B38" s="9">
        <f t="shared" si="2"/>
        <v>67200</v>
      </c>
      <c r="C38" s="9" t="s">
        <v>27</v>
      </c>
      <c r="D38" s="14">
        <v>12</v>
      </c>
      <c r="E38" s="9" t="s">
        <v>192</v>
      </c>
      <c r="F38" s="9"/>
      <c r="G38" s="9"/>
      <c r="H38" s="70">
        <f t="shared" si="3"/>
        <v>806400</v>
      </c>
      <c r="I38" s="9" t="s">
        <v>190</v>
      </c>
      <c r="J38" s="9"/>
      <c r="L38" s="1" t="s">
        <v>457</v>
      </c>
      <c r="M38" s="1" t="s">
        <v>465</v>
      </c>
      <c r="N38" s="1">
        <v>2.6</v>
      </c>
      <c r="O38" s="1">
        <v>19</v>
      </c>
      <c r="P38" s="1">
        <v>0.5</v>
      </c>
      <c r="Q38" s="1"/>
      <c r="R38" s="1">
        <v>5</v>
      </c>
      <c r="S38" s="1">
        <f t="shared" ref="S38:S49" si="5">R38*2</f>
        <v>10</v>
      </c>
      <c r="T38" s="1"/>
      <c r="U38" s="1">
        <f t="shared" ref="U38:U42" si="6">$P$5</f>
        <v>0</v>
      </c>
      <c r="V38" s="1">
        <f t="shared" si="4"/>
        <v>0</v>
      </c>
      <c r="W38" s="1">
        <f t="shared" ref="W38:W130" si="7">S38*T38</f>
        <v>0</v>
      </c>
      <c r="X38" s="1"/>
      <c r="Y38" s="1" t="s">
        <v>465</v>
      </c>
      <c r="Z38" s="1">
        <v>1.2</v>
      </c>
      <c r="AA38" s="1">
        <f>1.2/3.2*AA40</f>
        <v>1499.9999999999998</v>
      </c>
      <c r="AB38" s="1" t="e">
        <f>AA38+Z38*#REF!</f>
        <v>#REF!</v>
      </c>
      <c r="AC38" s="1">
        <v>2000</v>
      </c>
      <c r="AI38" s="76"/>
      <c r="AJ38" s="76"/>
      <c r="AK38" s="76"/>
    </row>
    <row r="39" spans="1:37" ht="14" x14ac:dyDescent="0.15">
      <c r="A39" s="9" t="str">
        <f t="shared" si="1"/>
        <v>Office</v>
      </c>
      <c r="B39" s="9">
        <f t="shared" si="2"/>
        <v>4813</v>
      </c>
      <c r="C39" s="9" t="s">
        <v>27</v>
      </c>
      <c r="D39" s="14">
        <v>250</v>
      </c>
      <c r="E39" s="9" t="s">
        <v>192</v>
      </c>
      <c r="F39" s="9"/>
      <c r="G39" s="9"/>
      <c r="H39" s="70">
        <f>D39*B39</f>
        <v>1203250</v>
      </c>
      <c r="I39" s="9" t="s">
        <v>190</v>
      </c>
      <c r="J39" s="9"/>
      <c r="L39" s="1" t="s">
        <v>457</v>
      </c>
      <c r="M39" s="1" t="s">
        <v>465</v>
      </c>
      <c r="N39" s="1">
        <v>2.6</v>
      </c>
      <c r="O39" s="1">
        <v>32</v>
      </c>
      <c r="P39" s="1">
        <v>0.5</v>
      </c>
      <c r="Q39" s="1"/>
      <c r="R39" s="1">
        <v>2</v>
      </c>
      <c r="S39" s="1">
        <f t="shared" si="5"/>
        <v>4</v>
      </c>
      <c r="T39" s="1"/>
      <c r="U39" s="1">
        <f t="shared" si="6"/>
        <v>0</v>
      </c>
      <c r="V39" s="1">
        <f t="shared" si="4"/>
        <v>0</v>
      </c>
      <c r="W39" s="1">
        <f t="shared" si="7"/>
        <v>0</v>
      </c>
      <c r="X39" s="1"/>
      <c r="Y39" s="1" t="s">
        <v>465</v>
      </c>
      <c r="Z39" s="1">
        <v>2.4</v>
      </c>
      <c r="AA39" s="1">
        <f>2.4/3.2*AA40</f>
        <v>2999.9999999999995</v>
      </c>
      <c r="AB39" s="1" t="e">
        <f>AA39+Z39*#REF!</f>
        <v>#REF!</v>
      </c>
      <c r="AI39" s="76"/>
      <c r="AJ39" s="76"/>
      <c r="AK39" s="76"/>
    </row>
    <row r="40" spans="1:37" ht="14" x14ac:dyDescent="0.15">
      <c r="A40" s="9" t="str">
        <f t="shared" si="1"/>
        <v>Other built areas</v>
      </c>
      <c r="B40" s="9">
        <f t="shared" si="2"/>
        <v>8217</v>
      </c>
      <c r="C40" s="9" t="s">
        <v>27</v>
      </c>
      <c r="D40" s="14">
        <v>250</v>
      </c>
      <c r="E40" s="9" t="s">
        <v>192</v>
      </c>
      <c r="F40" s="9"/>
      <c r="G40" s="9"/>
      <c r="H40" s="70">
        <f>D40*B40</f>
        <v>2054250</v>
      </c>
      <c r="I40" s="9" t="s">
        <v>190</v>
      </c>
      <c r="J40" s="9"/>
      <c r="L40" s="1" t="s">
        <v>457</v>
      </c>
      <c r="M40" s="1" t="s">
        <v>465</v>
      </c>
      <c r="N40" s="1">
        <v>2.6</v>
      </c>
      <c r="O40" s="1">
        <v>0.8</v>
      </c>
      <c r="P40" s="1">
        <v>0.5</v>
      </c>
      <c r="Q40" s="1"/>
      <c r="R40" s="1">
        <v>1</v>
      </c>
      <c r="S40" s="1">
        <f t="shared" si="5"/>
        <v>2</v>
      </c>
      <c r="T40" s="1"/>
      <c r="U40" s="1">
        <f t="shared" si="6"/>
        <v>0</v>
      </c>
      <c r="V40" s="1">
        <f t="shared" si="4"/>
        <v>0</v>
      </c>
      <c r="W40" s="1">
        <f t="shared" si="7"/>
        <v>0</v>
      </c>
      <c r="X40" s="1"/>
      <c r="Y40" s="1" t="s">
        <v>465</v>
      </c>
      <c r="Z40" s="1">
        <v>3.2</v>
      </c>
      <c r="AA40" s="1">
        <v>4000</v>
      </c>
      <c r="AB40" s="1" t="e">
        <f>AA40+Z40*#REF!</f>
        <v>#REF!</v>
      </c>
      <c r="AI40" s="76"/>
      <c r="AJ40" s="76"/>
      <c r="AK40" s="76"/>
    </row>
    <row r="41" spans="1:37" ht="14" x14ac:dyDescent="0.15">
      <c r="A41" s="9" t="str">
        <f>A15</f>
        <v>Parking garage</v>
      </c>
      <c r="B41" s="9">
        <f t="shared" si="2"/>
        <v>9000</v>
      </c>
      <c r="C41" s="9" t="s">
        <v>27</v>
      </c>
      <c r="D41" s="14">
        <v>12</v>
      </c>
      <c r="E41" s="9" t="s">
        <v>192</v>
      </c>
      <c r="F41" s="9"/>
      <c r="G41" s="9"/>
      <c r="H41" s="70">
        <f>B41*D41</f>
        <v>108000</v>
      </c>
      <c r="I41" s="9" t="s">
        <v>190</v>
      </c>
      <c r="J41" s="9"/>
      <c r="L41" s="1" t="s">
        <v>457</v>
      </c>
      <c r="M41" s="1" t="s">
        <v>465</v>
      </c>
      <c r="N41" s="1">
        <v>2.6</v>
      </c>
      <c r="O41" s="1">
        <v>26</v>
      </c>
      <c r="P41" s="1">
        <v>0.5</v>
      </c>
      <c r="Q41" s="1"/>
      <c r="R41" s="1">
        <v>1</v>
      </c>
      <c r="S41" s="1">
        <f t="shared" si="5"/>
        <v>2</v>
      </c>
      <c r="T41" s="1"/>
      <c r="U41" s="1">
        <f t="shared" si="6"/>
        <v>0</v>
      </c>
      <c r="V41" s="1">
        <f t="shared" si="4"/>
        <v>0</v>
      </c>
      <c r="W41" s="1">
        <f t="shared" si="7"/>
        <v>0</v>
      </c>
      <c r="X41" s="1"/>
      <c r="Y41" s="1" t="s">
        <v>467</v>
      </c>
      <c r="Z41" s="1">
        <v>6</v>
      </c>
      <c r="AA41" s="1">
        <f>Z41/Z40*AA40</f>
        <v>7500</v>
      </c>
      <c r="AI41" s="76"/>
      <c r="AJ41" s="76"/>
      <c r="AK41" s="76"/>
    </row>
    <row r="42" spans="1:37" x14ac:dyDescent="0.15">
      <c r="A42" s="9"/>
      <c r="B42" s="9"/>
      <c r="C42" s="9"/>
      <c r="D42" s="9"/>
      <c r="E42" s="9"/>
      <c r="F42" s="9"/>
      <c r="G42" s="9"/>
      <c r="H42" s="70"/>
      <c r="I42" s="9"/>
      <c r="J42" s="9"/>
      <c r="L42" s="1" t="s">
        <v>457</v>
      </c>
      <c r="M42" s="1" t="s">
        <v>465</v>
      </c>
      <c r="N42" s="1">
        <v>2.6</v>
      </c>
      <c r="O42" s="1">
        <v>28</v>
      </c>
      <c r="P42" s="1">
        <v>0.5</v>
      </c>
      <c r="Q42" s="1"/>
      <c r="R42" s="1">
        <v>1</v>
      </c>
      <c r="S42" s="1">
        <f t="shared" si="5"/>
        <v>2</v>
      </c>
      <c r="T42" s="1"/>
      <c r="U42" s="1">
        <f t="shared" si="6"/>
        <v>0</v>
      </c>
      <c r="V42" s="1">
        <f t="shared" si="4"/>
        <v>0</v>
      </c>
      <c r="W42" s="1">
        <f t="shared" si="7"/>
        <v>0</v>
      </c>
      <c r="X42" s="1"/>
      <c r="Y42" s="1" t="s">
        <v>467</v>
      </c>
      <c r="Z42" s="1">
        <v>12</v>
      </c>
      <c r="AA42" s="1">
        <f>Z42/Z40*AA40</f>
        <v>15000</v>
      </c>
      <c r="AI42" s="76"/>
      <c r="AJ42" s="76"/>
      <c r="AK42" s="76"/>
    </row>
    <row r="43" spans="1:37" ht="14" x14ac:dyDescent="0.15">
      <c r="A43" s="9" t="s">
        <v>178</v>
      </c>
      <c r="B43" s="9"/>
      <c r="C43" s="9"/>
      <c r="D43" s="9"/>
      <c r="E43" s="9"/>
      <c r="F43" s="9"/>
      <c r="G43" s="9"/>
      <c r="H43" s="70">
        <f>H33</f>
        <v>1762044</v>
      </c>
      <c r="I43" s="9"/>
      <c r="J43" s="9"/>
      <c r="L43" s="1" t="s">
        <v>457</v>
      </c>
      <c r="M43" s="1" t="s">
        <v>465</v>
      </c>
      <c r="N43" s="1">
        <v>6</v>
      </c>
      <c r="O43" s="1">
        <v>48</v>
      </c>
      <c r="P43" s="1">
        <v>0.5</v>
      </c>
      <c r="Q43" s="1"/>
      <c r="R43" s="1">
        <v>1</v>
      </c>
      <c r="S43" s="1">
        <f t="shared" si="5"/>
        <v>2</v>
      </c>
      <c r="T43" s="1"/>
      <c r="U43" s="1">
        <f>$P$7</f>
        <v>0</v>
      </c>
      <c r="V43" s="1">
        <f t="shared" si="4"/>
        <v>0</v>
      </c>
      <c r="W43" s="1">
        <f t="shared" si="7"/>
        <v>0</v>
      </c>
      <c r="X43" s="1"/>
      <c r="Y43" s="1" t="s">
        <v>467</v>
      </c>
      <c r="Z43" s="1">
        <v>14</v>
      </c>
      <c r="AA43" s="1">
        <f>Z43/Z40*AA40</f>
        <v>17500</v>
      </c>
      <c r="AI43" s="76"/>
      <c r="AJ43" s="76"/>
      <c r="AK43" s="76"/>
    </row>
    <row r="44" spans="1:37" ht="14" x14ac:dyDescent="0.15">
      <c r="A44" s="9" t="s">
        <v>179</v>
      </c>
      <c r="B44" s="9"/>
      <c r="C44" s="9"/>
      <c r="D44" s="9"/>
      <c r="E44" s="9"/>
      <c r="F44" s="9"/>
      <c r="G44" s="9"/>
      <c r="H44" s="70">
        <f>SUM(H35:H41)</f>
        <v>13826900</v>
      </c>
      <c r="I44" s="9"/>
      <c r="J44" s="9"/>
      <c r="L44" s="1" t="s">
        <v>457</v>
      </c>
      <c r="M44" s="1" t="s">
        <v>465</v>
      </c>
      <c r="N44" s="1">
        <v>6</v>
      </c>
      <c r="O44" s="1">
        <v>36</v>
      </c>
      <c r="P44" s="1">
        <v>0.5</v>
      </c>
      <c r="Q44" s="1"/>
      <c r="R44" s="1">
        <v>1</v>
      </c>
      <c r="S44" s="1">
        <f t="shared" si="5"/>
        <v>2</v>
      </c>
      <c r="T44" s="1"/>
      <c r="U44" s="1">
        <f t="shared" ref="U44:U46" si="8">$P$7</f>
        <v>0</v>
      </c>
      <c r="V44" s="1">
        <f t="shared" si="4"/>
        <v>0</v>
      </c>
      <c r="W44" s="1">
        <f t="shared" si="7"/>
        <v>0</v>
      </c>
      <c r="X44" s="1"/>
      <c r="Y44" s="1"/>
      <c r="Z44" s="1"/>
      <c r="AI44" s="76"/>
      <c r="AJ44" s="76"/>
      <c r="AK44" s="76"/>
    </row>
    <row r="45" spans="1:37" x14ac:dyDescent="0.15">
      <c r="A45" s="9"/>
      <c r="B45" s="9"/>
      <c r="C45" s="9"/>
      <c r="D45" s="9"/>
      <c r="E45" s="9"/>
      <c r="F45" s="9"/>
      <c r="G45" s="9"/>
      <c r="H45" s="70"/>
      <c r="I45" s="9"/>
      <c r="J45" s="9"/>
      <c r="L45" s="1" t="s">
        <v>457</v>
      </c>
      <c r="M45" s="1" t="s">
        <v>465</v>
      </c>
      <c r="N45" s="1">
        <v>6</v>
      </c>
      <c r="O45" s="1">
        <v>0.8</v>
      </c>
      <c r="P45" s="1">
        <v>0.5</v>
      </c>
      <c r="Q45" s="1"/>
      <c r="R45" s="1">
        <v>2</v>
      </c>
      <c r="S45" s="1">
        <f t="shared" si="5"/>
        <v>4</v>
      </c>
      <c r="T45" s="1"/>
      <c r="U45" s="1">
        <f t="shared" si="8"/>
        <v>0</v>
      </c>
      <c r="V45" s="1">
        <f t="shared" si="4"/>
        <v>0</v>
      </c>
      <c r="W45" s="1">
        <f t="shared" si="7"/>
        <v>0</v>
      </c>
      <c r="X45" s="1" t="s">
        <v>468</v>
      </c>
      <c r="Y45" s="1"/>
      <c r="Z45" s="1" t="s">
        <v>459</v>
      </c>
      <c r="AA45" s="1" t="s">
        <v>460</v>
      </c>
      <c r="AI45" s="76"/>
      <c r="AJ45" s="76"/>
      <c r="AK45" s="76"/>
    </row>
    <row r="46" spans="1:37" ht="14" x14ac:dyDescent="0.15">
      <c r="A46" s="13" t="s">
        <v>194</v>
      </c>
      <c r="B46" s="9"/>
      <c r="C46" s="9"/>
      <c r="D46" s="9"/>
      <c r="E46" s="9"/>
      <c r="F46" s="9"/>
      <c r="G46" s="9"/>
      <c r="H46" s="71">
        <f>H43+H44</f>
        <v>15588944</v>
      </c>
      <c r="I46" s="9"/>
      <c r="J46" s="9"/>
      <c r="L46" s="1" t="s">
        <v>457</v>
      </c>
      <c r="M46" s="1" t="s">
        <v>465</v>
      </c>
      <c r="N46" s="1">
        <v>6</v>
      </c>
      <c r="O46" s="1">
        <v>4.0999999999999996</v>
      </c>
      <c r="P46" s="1">
        <v>0.5</v>
      </c>
      <c r="Q46" s="1"/>
      <c r="R46" s="1">
        <v>1</v>
      </c>
      <c r="S46" s="1">
        <f t="shared" si="5"/>
        <v>2</v>
      </c>
      <c r="T46" s="1"/>
      <c r="U46" s="1">
        <f t="shared" si="8"/>
        <v>0</v>
      </c>
      <c r="V46" s="1">
        <f t="shared" si="4"/>
        <v>0</v>
      </c>
      <c r="W46" s="1">
        <f t="shared" si="7"/>
        <v>0</v>
      </c>
      <c r="X46" s="1"/>
      <c r="Y46" s="1"/>
      <c r="Z46" s="1">
        <v>16</v>
      </c>
      <c r="AA46" s="1">
        <v>4000</v>
      </c>
      <c r="AI46" s="76"/>
      <c r="AJ46" s="76"/>
      <c r="AK46" s="76"/>
    </row>
    <row r="47" spans="1:37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L47" s="1" t="s">
        <v>469</v>
      </c>
      <c r="M47" s="1" t="s">
        <v>470</v>
      </c>
      <c r="N47" s="1">
        <v>2.6</v>
      </c>
      <c r="O47" s="1">
        <v>2.6</v>
      </c>
      <c r="P47" s="1">
        <v>0.5</v>
      </c>
      <c r="Q47" s="1"/>
      <c r="R47" s="1">
        <v>4</v>
      </c>
      <c r="S47" s="1">
        <f t="shared" si="5"/>
        <v>8</v>
      </c>
      <c r="T47" s="1"/>
      <c r="U47" s="1" t="e">
        <f>AB39</f>
        <v>#REF!</v>
      </c>
      <c r="V47" s="1" t="e">
        <f t="shared" si="4"/>
        <v>#REF!</v>
      </c>
      <c r="W47" s="1">
        <f t="shared" si="7"/>
        <v>0</v>
      </c>
      <c r="X47" s="1"/>
      <c r="Y47" s="1"/>
      <c r="Z47" s="1">
        <v>50</v>
      </c>
      <c r="AA47" s="1">
        <v>7000</v>
      </c>
      <c r="AI47" s="76"/>
      <c r="AJ47" s="76"/>
      <c r="AK47" s="76"/>
    </row>
    <row r="48" spans="1:37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L48" s="1" t="s">
        <v>469</v>
      </c>
      <c r="M48" s="1" t="s">
        <v>470</v>
      </c>
      <c r="N48" s="1">
        <v>2.6</v>
      </c>
      <c r="O48" s="1">
        <v>6</v>
      </c>
      <c r="P48" s="1">
        <v>0.5</v>
      </c>
      <c r="Q48" s="1"/>
      <c r="R48" s="1">
        <v>4</v>
      </c>
      <c r="S48" s="1">
        <f t="shared" si="5"/>
        <v>8</v>
      </c>
      <c r="T48" s="1"/>
      <c r="U48" s="1" t="e">
        <f>U47</f>
        <v>#REF!</v>
      </c>
      <c r="V48" s="1" t="e">
        <f t="shared" si="4"/>
        <v>#REF!</v>
      </c>
      <c r="W48" s="1">
        <f t="shared" si="7"/>
        <v>0</v>
      </c>
      <c r="X48" s="1"/>
      <c r="Y48" s="1"/>
      <c r="Z48" s="1"/>
      <c r="AA48" s="1" t="s">
        <v>454</v>
      </c>
      <c r="AI48" s="76"/>
      <c r="AJ48" s="76"/>
      <c r="AK48" s="76"/>
    </row>
    <row r="49" spans="1:37" x14ac:dyDescent="0.15">
      <c r="A49" s="43"/>
      <c r="B49" s="43"/>
      <c r="C49" s="43"/>
      <c r="D49" s="43"/>
      <c r="E49" s="43"/>
      <c r="F49" s="43"/>
      <c r="G49" s="43"/>
      <c r="H49" s="43"/>
      <c r="I49" s="43"/>
      <c r="J49" s="43"/>
      <c r="L49" s="1" t="s">
        <v>471</v>
      </c>
      <c r="M49" s="1" t="s">
        <v>472</v>
      </c>
      <c r="N49" s="1">
        <v>2</v>
      </c>
      <c r="O49" s="1">
        <v>2</v>
      </c>
      <c r="P49" s="1">
        <v>1</v>
      </c>
      <c r="Q49" s="1">
        <v>1500</v>
      </c>
      <c r="R49" s="1">
        <v>3</v>
      </c>
      <c r="S49" s="1">
        <f t="shared" si="5"/>
        <v>6</v>
      </c>
      <c r="T49" s="1">
        <f>AC69</f>
        <v>49869.897959183676</v>
      </c>
      <c r="U49" s="1"/>
      <c r="V49" s="1"/>
      <c r="W49" s="1">
        <f t="shared" si="7"/>
        <v>299219.38775510207</v>
      </c>
      <c r="X49" s="1"/>
      <c r="Y49" s="1"/>
      <c r="Z49" s="1"/>
      <c r="AI49" s="76"/>
      <c r="AJ49" s="76"/>
      <c r="AK49" s="76"/>
    </row>
    <row r="50" spans="1:37" ht="17" x14ac:dyDescent="0.2">
      <c r="A50" s="129" t="s">
        <v>366</v>
      </c>
      <c r="B50" s="43"/>
      <c r="C50" s="43"/>
      <c r="D50" s="43"/>
      <c r="E50" s="43"/>
      <c r="F50" s="43"/>
      <c r="G50" s="43"/>
      <c r="H50" s="43"/>
      <c r="I50" s="43"/>
      <c r="J50" s="43"/>
      <c r="L50" s="1"/>
      <c r="M50" s="1"/>
      <c r="N50" s="1"/>
      <c r="O50" s="1"/>
      <c r="P50" s="1"/>
      <c r="Q50" s="1"/>
      <c r="R50" s="1"/>
      <c r="S50" s="1"/>
      <c r="T50" s="1"/>
      <c r="U50" s="1"/>
      <c r="V50" s="1">
        <f>U50*O50*S50</f>
        <v>0</v>
      </c>
      <c r="W50" s="1">
        <f t="shared" si="7"/>
        <v>0</v>
      </c>
      <c r="X50" s="1"/>
      <c r="Y50" s="1"/>
      <c r="Z50" s="1"/>
      <c r="AA50" s="1">
        <f>(AA46/Z46+AA47/Z47)/2</f>
        <v>195</v>
      </c>
      <c r="AI50" s="76"/>
      <c r="AJ50" s="76"/>
      <c r="AK50" s="76"/>
    </row>
    <row r="51" spans="1:37" ht="14" x14ac:dyDescent="0.15">
      <c r="A51" s="43" t="s">
        <v>362</v>
      </c>
      <c r="B51" s="126">
        <f>S300</f>
        <v>122944500</v>
      </c>
      <c r="C51" s="43"/>
      <c r="D51" s="43"/>
      <c r="E51" s="43"/>
      <c r="F51" s="43"/>
      <c r="G51" s="43"/>
      <c r="H51" s="43"/>
      <c r="I51" s="43"/>
      <c r="J51" s="43"/>
      <c r="L51" s="1" t="s">
        <v>473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>
        <f t="shared" si="7"/>
        <v>0</v>
      </c>
      <c r="X51" s="1"/>
      <c r="Y51" s="1"/>
      <c r="Z51" s="1"/>
      <c r="AI51" s="76"/>
      <c r="AJ51" s="76"/>
      <c r="AK51" s="76"/>
    </row>
    <row r="52" spans="1:37" ht="14" x14ac:dyDescent="0.15">
      <c r="A52" s="43" t="s">
        <v>436</v>
      </c>
      <c r="B52" s="126">
        <f>W180</f>
        <v>41387197.940816328</v>
      </c>
      <c r="C52" s="43"/>
      <c r="D52" s="43"/>
      <c r="E52" s="43"/>
      <c r="F52" s="43"/>
      <c r="G52" s="43"/>
      <c r="H52" s="43"/>
      <c r="I52" s="43"/>
      <c r="J52" s="43"/>
      <c r="L52" s="1" t="s">
        <v>457</v>
      </c>
      <c r="M52" s="1" t="s">
        <v>465</v>
      </c>
      <c r="N52" s="1">
        <v>3</v>
      </c>
      <c r="O52" s="1">
        <v>3.3</v>
      </c>
      <c r="P52" s="1">
        <v>1</v>
      </c>
      <c r="Q52" s="1"/>
      <c r="R52" s="1">
        <v>8</v>
      </c>
      <c r="S52" s="1">
        <f>R52*3</f>
        <v>24</v>
      </c>
      <c r="T52" s="1"/>
      <c r="U52" s="1">
        <f>AA40</f>
        <v>4000</v>
      </c>
      <c r="V52" s="1">
        <f t="shared" ref="V52:V68" si="9">O52*S52*U52</f>
        <v>316799.99999999994</v>
      </c>
      <c r="W52" s="1">
        <f t="shared" si="7"/>
        <v>0</v>
      </c>
      <c r="X52" s="1" t="s">
        <v>474</v>
      </c>
      <c r="Y52" s="1"/>
      <c r="Z52" s="1"/>
      <c r="AI52" s="76"/>
      <c r="AJ52" s="76"/>
      <c r="AK52" s="76"/>
    </row>
    <row r="53" spans="1:37" x14ac:dyDescent="0.15">
      <c r="A53" s="125" t="s">
        <v>775</v>
      </c>
      <c r="B53" s="126">
        <f>G239</f>
        <v>42310656.25</v>
      </c>
      <c r="C53" s="125" t="s">
        <v>773</v>
      </c>
      <c r="D53" s="43"/>
      <c r="E53" s="43"/>
      <c r="F53" s="43"/>
      <c r="G53" s="43"/>
      <c r="H53" s="126">
        <f>B53</f>
        <v>42310656.25</v>
      </c>
      <c r="I53" s="43"/>
      <c r="J53" s="43"/>
      <c r="L53" s="1" t="s">
        <v>457</v>
      </c>
      <c r="M53" s="1" t="s">
        <v>465</v>
      </c>
      <c r="N53" s="1">
        <v>2.6</v>
      </c>
      <c r="O53" s="1">
        <v>15</v>
      </c>
      <c r="P53" s="1">
        <v>1</v>
      </c>
      <c r="Q53" s="1"/>
      <c r="R53" s="1">
        <v>2</v>
      </c>
      <c r="S53" s="1">
        <f t="shared" ref="S53:S71" si="10">R53*3</f>
        <v>6</v>
      </c>
      <c r="T53" s="1"/>
      <c r="U53" s="1">
        <f>U52</f>
        <v>4000</v>
      </c>
      <c r="V53" s="1">
        <f t="shared" si="9"/>
        <v>360000</v>
      </c>
      <c r="W53" s="1">
        <f t="shared" si="7"/>
        <v>0</v>
      </c>
      <c r="X53" s="1"/>
      <c r="Y53" s="1"/>
      <c r="Z53" s="1"/>
      <c r="AI53" s="76"/>
      <c r="AJ53" s="76"/>
      <c r="AK53" s="76"/>
    </row>
    <row r="54" spans="1:37" ht="14" x14ac:dyDescent="0.15">
      <c r="A54" s="43" t="s">
        <v>768</v>
      </c>
      <c r="B54" s="182" t="s">
        <v>771</v>
      </c>
      <c r="C54" s="43"/>
      <c r="D54" s="43"/>
      <c r="E54" s="43"/>
      <c r="F54" s="43"/>
      <c r="G54" s="43"/>
      <c r="H54" s="183">
        <f>IF(LEFT(B54,1)="0",0,IF(LEFT(B54,1)="1",(H53*0.12),IF(LEFT(B54,1)="2",(H53*0.25),0)))</f>
        <v>10577664.0625</v>
      </c>
      <c r="I54" s="43"/>
      <c r="J54" s="43"/>
      <c r="L54" s="1" t="s">
        <v>457</v>
      </c>
      <c r="M54" s="1" t="s">
        <v>465</v>
      </c>
      <c r="N54" s="1">
        <v>2.6</v>
      </c>
      <c r="O54" s="1">
        <v>13.2</v>
      </c>
      <c r="P54" s="1">
        <v>1</v>
      </c>
      <c r="Q54" s="1"/>
      <c r="R54" s="1">
        <v>1</v>
      </c>
      <c r="S54" s="1">
        <f t="shared" si="10"/>
        <v>3</v>
      </c>
      <c r="T54" s="1"/>
      <c r="U54" s="1">
        <f>U53</f>
        <v>4000</v>
      </c>
      <c r="V54" s="1">
        <f t="shared" si="9"/>
        <v>158399.99999999997</v>
      </c>
      <c r="W54" s="1">
        <f t="shared" si="7"/>
        <v>0</v>
      </c>
      <c r="X54" s="1"/>
      <c r="Y54" s="1"/>
      <c r="Z54" s="1"/>
      <c r="AI54" s="76"/>
      <c r="AJ54" s="76"/>
      <c r="AK54" s="76"/>
    </row>
    <row r="55" spans="1:37" ht="14" x14ac:dyDescent="0.15">
      <c r="A55" s="43" t="s">
        <v>770</v>
      </c>
      <c r="B55" s="128">
        <v>1000000</v>
      </c>
      <c r="C55" s="43" t="s">
        <v>778</v>
      </c>
      <c r="D55" s="127">
        <v>50</v>
      </c>
      <c r="E55" s="43" t="s">
        <v>774</v>
      </c>
      <c r="F55" s="43">
        <f>SUM(B35:B41)</f>
        <v>225380</v>
      </c>
      <c r="G55" s="43" t="s">
        <v>169</v>
      </c>
      <c r="H55" s="126">
        <f>B55+(D55*(SUM(B35:B41)))</f>
        <v>12269000</v>
      </c>
      <c r="I55" s="43"/>
      <c r="J55" s="43"/>
      <c r="L55" s="1" t="s">
        <v>457</v>
      </c>
      <c r="M55" s="1" t="s">
        <v>465</v>
      </c>
      <c r="N55" s="1">
        <v>6</v>
      </c>
      <c r="O55" s="1">
        <v>9</v>
      </c>
      <c r="P55" s="1">
        <v>1</v>
      </c>
      <c r="Q55" s="1"/>
      <c r="R55" s="1">
        <v>1</v>
      </c>
      <c r="S55" s="1">
        <f t="shared" si="10"/>
        <v>3</v>
      </c>
      <c r="T55" s="1"/>
      <c r="U55" s="1">
        <f>AA41</f>
        <v>7500</v>
      </c>
      <c r="V55" s="1">
        <f t="shared" si="9"/>
        <v>202500</v>
      </c>
      <c r="W55" s="1">
        <f t="shared" si="7"/>
        <v>0</v>
      </c>
      <c r="X55" s="1"/>
      <c r="Y55" s="1"/>
      <c r="Z55" s="1"/>
      <c r="AI55" s="76"/>
      <c r="AJ55" s="76"/>
      <c r="AK55" s="76"/>
    </row>
    <row r="56" spans="1:37" ht="14" x14ac:dyDescent="0.15">
      <c r="A56" s="43" t="s">
        <v>776</v>
      </c>
      <c r="B56" s="126"/>
      <c r="C56" s="43"/>
      <c r="D56" s="43"/>
      <c r="E56" s="43"/>
      <c r="F56" s="43"/>
      <c r="G56" s="43"/>
      <c r="H56" s="126">
        <f>SUM(H53:H55)</f>
        <v>65157320.3125</v>
      </c>
      <c r="I56" s="43"/>
      <c r="J56" s="43"/>
      <c r="L56" s="1" t="s">
        <v>457</v>
      </c>
      <c r="M56" s="1" t="s">
        <v>465</v>
      </c>
      <c r="N56" s="1">
        <v>6</v>
      </c>
      <c r="O56" s="1">
        <v>1.6</v>
      </c>
      <c r="P56" s="1">
        <v>1</v>
      </c>
      <c r="Q56" s="1"/>
      <c r="R56" s="1">
        <v>1</v>
      </c>
      <c r="S56" s="1">
        <f t="shared" si="10"/>
        <v>3</v>
      </c>
      <c r="T56" s="1"/>
      <c r="U56" s="1">
        <f>U55</f>
        <v>7500</v>
      </c>
      <c r="V56" s="1">
        <f t="shared" si="9"/>
        <v>36000.000000000007</v>
      </c>
      <c r="W56" s="1">
        <f t="shared" si="7"/>
        <v>0</v>
      </c>
      <c r="X56" s="1"/>
      <c r="Y56" s="1" t="s">
        <v>475</v>
      </c>
      <c r="Z56" s="1"/>
      <c r="AI56" s="76"/>
      <c r="AJ56" s="76"/>
      <c r="AK56" s="76"/>
    </row>
    <row r="57" spans="1:37" x14ac:dyDescent="0.15">
      <c r="A57" s="43"/>
      <c r="B57" s="43"/>
      <c r="C57" s="43"/>
      <c r="D57" s="43"/>
      <c r="E57" s="43"/>
      <c r="F57" s="43"/>
      <c r="G57" s="125"/>
      <c r="H57" s="43"/>
      <c r="I57" s="43"/>
      <c r="J57" s="43"/>
      <c r="L57" s="1" t="s">
        <v>457</v>
      </c>
      <c r="M57" s="1" t="s">
        <v>465</v>
      </c>
      <c r="N57" s="1">
        <v>1.2</v>
      </c>
      <c r="O57" s="1">
        <v>6</v>
      </c>
      <c r="P57" s="1">
        <v>5</v>
      </c>
      <c r="Q57" s="1"/>
      <c r="R57" s="1">
        <v>1</v>
      </c>
      <c r="S57" s="1">
        <f t="shared" si="10"/>
        <v>3</v>
      </c>
      <c r="T57" s="1"/>
      <c r="U57" s="1">
        <f>AA38</f>
        <v>1499.9999999999998</v>
      </c>
      <c r="V57" s="1">
        <f t="shared" si="9"/>
        <v>26999.999999999996</v>
      </c>
      <c r="W57" s="1">
        <f t="shared" si="7"/>
        <v>0</v>
      </c>
      <c r="X57" s="1"/>
      <c r="Y57" s="1"/>
      <c r="Z57" s="1"/>
      <c r="AI57" s="76"/>
      <c r="AJ57" s="76"/>
      <c r="AK57" s="76"/>
    </row>
    <row r="58" spans="1:37" ht="14" x14ac:dyDescent="0.15">
      <c r="A58" s="43" t="s">
        <v>363</v>
      </c>
      <c r="B58" s="128">
        <v>900000</v>
      </c>
      <c r="C58" s="125" t="s">
        <v>378</v>
      </c>
      <c r="D58" s="43"/>
      <c r="E58" s="43"/>
      <c r="F58" s="125"/>
      <c r="G58" s="125"/>
      <c r="H58" s="43"/>
      <c r="I58" s="43"/>
      <c r="J58" s="43"/>
      <c r="L58" s="1" t="s">
        <v>457</v>
      </c>
      <c r="M58" s="1" t="s">
        <v>465</v>
      </c>
      <c r="N58" s="1">
        <v>6</v>
      </c>
      <c r="O58" s="1">
        <v>5.35</v>
      </c>
      <c r="P58" s="1">
        <v>5</v>
      </c>
      <c r="Q58" s="1"/>
      <c r="R58" s="1">
        <v>1</v>
      </c>
      <c r="S58" s="1">
        <f t="shared" si="10"/>
        <v>3</v>
      </c>
      <c r="T58" s="1"/>
      <c r="U58" s="1">
        <f>U55</f>
        <v>7500</v>
      </c>
      <c r="V58" s="1">
        <f t="shared" si="9"/>
        <v>120374.99999999999</v>
      </c>
      <c r="W58" s="1">
        <f t="shared" si="7"/>
        <v>0</v>
      </c>
      <c r="X58" s="1"/>
      <c r="Y58" s="1"/>
      <c r="Z58" s="1"/>
      <c r="AI58" s="76"/>
      <c r="AJ58" s="76"/>
      <c r="AK58" s="76"/>
    </row>
    <row r="59" spans="1:37" ht="14" x14ac:dyDescent="0.15">
      <c r="A59" s="43" t="s">
        <v>384</v>
      </c>
      <c r="B59" s="128">
        <v>250000</v>
      </c>
      <c r="C59" s="43"/>
      <c r="D59" s="43"/>
      <c r="E59" s="43"/>
      <c r="F59" s="125"/>
      <c r="G59" s="125"/>
      <c r="H59" s="43"/>
      <c r="I59" s="43"/>
      <c r="J59" s="43"/>
      <c r="L59" s="1" t="s">
        <v>457</v>
      </c>
      <c r="M59" s="1" t="s">
        <v>465</v>
      </c>
      <c r="N59" s="1">
        <v>6</v>
      </c>
      <c r="O59" s="1">
        <v>11</v>
      </c>
      <c r="P59" s="1">
        <v>5</v>
      </c>
      <c r="Q59" s="1"/>
      <c r="R59" s="1">
        <v>1</v>
      </c>
      <c r="S59" s="1">
        <f t="shared" si="10"/>
        <v>3</v>
      </c>
      <c r="T59" s="1"/>
      <c r="U59" s="1">
        <f>U58</f>
        <v>7500</v>
      </c>
      <c r="V59" s="1">
        <f t="shared" si="9"/>
        <v>247500</v>
      </c>
      <c r="W59" s="1">
        <f t="shared" si="7"/>
        <v>0</v>
      </c>
      <c r="X59" s="1"/>
      <c r="Y59" s="1"/>
      <c r="Z59" s="1"/>
      <c r="AI59" s="76"/>
      <c r="AJ59" s="76"/>
      <c r="AK59" s="76"/>
    </row>
    <row r="60" spans="1:37" x14ac:dyDescent="0.15">
      <c r="A60" s="43"/>
      <c r="B60" s="43"/>
      <c r="C60" s="43"/>
      <c r="D60" s="43"/>
      <c r="E60" s="43"/>
      <c r="F60" s="43"/>
      <c r="G60" s="43"/>
      <c r="H60" s="43"/>
      <c r="I60" s="43"/>
      <c r="J60" s="43"/>
      <c r="L60" s="1" t="s">
        <v>457</v>
      </c>
      <c r="M60" s="1" t="s">
        <v>465</v>
      </c>
      <c r="N60" s="1">
        <v>1.2</v>
      </c>
      <c r="O60" s="1">
        <v>49</v>
      </c>
      <c r="P60" s="1">
        <v>5</v>
      </c>
      <c r="Q60" s="1"/>
      <c r="R60" s="1">
        <v>1</v>
      </c>
      <c r="S60" s="1">
        <f t="shared" si="10"/>
        <v>3</v>
      </c>
      <c r="T60" s="1"/>
      <c r="U60" s="1">
        <f>U57</f>
        <v>1499.9999999999998</v>
      </c>
      <c r="V60" s="1">
        <f t="shared" si="9"/>
        <v>220499.99999999997</v>
      </c>
      <c r="W60" s="1">
        <f t="shared" si="7"/>
        <v>0</v>
      </c>
      <c r="X60" s="1"/>
      <c r="Y60" s="1"/>
      <c r="Z60" s="1"/>
      <c r="AI60" s="76"/>
      <c r="AJ60" s="76"/>
      <c r="AK60" s="76"/>
    </row>
    <row r="61" spans="1:37" x14ac:dyDescent="0.15">
      <c r="A61" s="125" t="s">
        <v>365</v>
      </c>
      <c r="B61" s="43"/>
      <c r="C61" s="43"/>
      <c r="D61" s="43"/>
      <c r="E61" s="43"/>
      <c r="F61" s="43"/>
      <c r="G61" s="43"/>
      <c r="H61" s="126">
        <f>B51+B52+H56+B58+B59</f>
        <v>230639018.25331634</v>
      </c>
      <c r="I61" s="43"/>
      <c r="J61" s="43"/>
      <c r="L61" s="1" t="s">
        <v>457</v>
      </c>
      <c r="M61" s="1" t="s">
        <v>465</v>
      </c>
      <c r="N61" s="1">
        <v>1.2</v>
      </c>
      <c r="O61" s="1">
        <v>4</v>
      </c>
      <c r="P61" s="1">
        <v>1</v>
      </c>
      <c r="Q61" s="1"/>
      <c r="R61" s="1">
        <v>1</v>
      </c>
      <c r="S61" s="1">
        <f t="shared" si="10"/>
        <v>3</v>
      </c>
      <c r="T61" s="1"/>
      <c r="U61" s="1">
        <f>U60</f>
        <v>1499.9999999999998</v>
      </c>
      <c r="V61" s="1">
        <f t="shared" si="9"/>
        <v>17999.999999999996</v>
      </c>
      <c r="W61" s="1">
        <f t="shared" si="7"/>
        <v>0</v>
      </c>
      <c r="X61" s="1"/>
      <c r="Y61" s="1"/>
      <c r="Z61" s="1"/>
      <c r="AI61" s="76"/>
      <c r="AJ61" s="76"/>
      <c r="AK61" s="76"/>
    </row>
    <row r="62" spans="1:37" ht="14" x14ac:dyDescent="0.15">
      <c r="A62" s="43"/>
      <c r="B62" s="43"/>
      <c r="C62" s="43"/>
      <c r="D62" s="43"/>
      <c r="E62" s="43"/>
      <c r="F62" s="43" t="s">
        <v>400</v>
      </c>
      <c r="G62" s="43"/>
      <c r="H62" s="43"/>
      <c r="I62" s="43"/>
      <c r="J62" s="43"/>
      <c r="L62" s="1" t="s">
        <v>457</v>
      </c>
      <c r="M62" s="1" t="s">
        <v>465</v>
      </c>
      <c r="N62" s="1">
        <v>1.2</v>
      </c>
      <c r="O62" s="1">
        <v>96</v>
      </c>
      <c r="P62" s="1">
        <v>1</v>
      </c>
      <c r="Q62" s="1"/>
      <c r="R62" s="1">
        <v>1</v>
      </c>
      <c r="S62" s="1">
        <f t="shared" si="10"/>
        <v>3</v>
      </c>
      <c r="T62" s="1"/>
      <c r="U62" s="1">
        <f>U61</f>
        <v>1499.9999999999998</v>
      </c>
      <c r="V62" s="1">
        <f t="shared" si="9"/>
        <v>431999.99999999994</v>
      </c>
      <c r="W62" s="1">
        <f t="shared" si="7"/>
        <v>0</v>
      </c>
      <c r="X62" s="1"/>
      <c r="Y62" s="1"/>
      <c r="Z62" s="1"/>
      <c r="AI62" s="76"/>
      <c r="AJ62" s="76"/>
      <c r="AK62" s="76"/>
    </row>
    <row r="63" spans="1:37" ht="14" x14ac:dyDescent="0.15">
      <c r="A63" s="43" t="s">
        <v>364</v>
      </c>
      <c r="B63" s="14" t="s">
        <v>187</v>
      </c>
      <c r="C63" s="43" t="s">
        <v>189</v>
      </c>
      <c r="D63" s="127">
        <v>10</v>
      </c>
      <c r="E63" s="43" t="s">
        <v>183</v>
      </c>
      <c r="F63" s="127">
        <v>20</v>
      </c>
      <c r="G63" s="43" t="s">
        <v>216</v>
      </c>
      <c r="H63" s="71">
        <f>IF(D63&gt;0,IF(B63="Yes",(B$51-(B51*F63/100))/D63,0),0)</f>
        <v>9835560</v>
      </c>
      <c r="I63" s="116" t="s">
        <v>190</v>
      </c>
      <c r="J63" s="43"/>
      <c r="L63" s="1" t="s">
        <v>457</v>
      </c>
      <c r="M63" s="1" t="s">
        <v>465</v>
      </c>
      <c r="N63" s="1">
        <v>4</v>
      </c>
      <c r="O63" s="1">
        <v>1</v>
      </c>
      <c r="P63" s="1">
        <v>1</v>
      </c>
      <c r="Q63" s="1"/>
      <c r="R63" s="1">
        <v>2</v>
      </c>
      <c r="S63" s="1">
        <f t="shared" si="10"/>
        <v>6</v>
      </c>
      <c r="T63" s="1"/>
      <c r="U63" s="1">
        <f>U52</f>
        <v>4000</v>
      </c>
      <c r="V63" s="1">
        <f t="shared" si="9"/>
        <v>24000</v>
      </c>
      <c r="W63" s="1">
        <f t="shared" si="7"/>
        <v>0</v>
      </c>
      <c r="X63" s="1"/>
      <c r="Y63" s="1"/>
      <c r="Z63" s="1"/>
      <c r="AI63" s="76"/>
      <c r="AJ63" s="76"/>
      <c r="AK63" s="76"/>
    </row>
    <row r="64" spans="1:37" ht="14" x14ac:dyDescent="0.15">
      <c r="A64" s="43" t="s">
        <v>435</v>
      </c>
      <c r="B64" s="14" t="s">
        <v>187</v>
      </c>
      <c r="C64" s="43" t="s">
        <v>189</v>
      </c>
      <c r="D64" s="127">
        <v>10</v>
      </c>
      <c r="E64" s="43" t="s">
        <v>183</v>
      </c>
      <c r="F64" s="127">
        <v>20</v>
      </c>
      <c r="G64" s="43" t="s">
        <v>216</v>
      </c>
      <c r="H64" s="71">
        <f>IF(D64&gt;0,IF(B64="Yes",(B$52-(B52*F64/100))/D64,0),0)</f>
        <v>3310975.8352653063</v>
      </c>
      <c r="I64" s="116" t="s">
        <v>190</v>
      </c>
      <c r="J64" s="43"/>
      <c r="L64" s="1" t="s">
        <v>457</v>
      </c>
      <c r="M64" s="1" t="s">
        <v>465</v>
      </c>
      <c r="N64" s="1">
        <v>6</v>
      </c>
      <c r="O64" s="1">
        <v>12</v>
      </c>
      <c r="P64" s="1">
        <v>1</v>
      </c>
      <c r="Q64" s="1"/>
      <c r="R64" s="1">
        <v>1</v>
      </c>
      <c r="S64" s="1">
        <f t="shared" si="10"/>
        <v>3</v>
      </c>
      <c r="T64" s="1"/>
      <c r="U64" s="1">
        <f>U59</f>
        <v>7500</v>
      </c>
      <c r="V64" s="1">
        <f t="shared" si="9"/>
        <v>270000</v>
      </c>
      <c r="W64" s="1">
        <f t="shared" si="7"/>
        <v>0</v>
      </c>
      <c r="X64" s="1"/>
      <c r="Y64" s="1"/>
      <c r="Z64" s="1"/>
      <c r="AI64" s="76"/>
      <c r="AJ64" s="76"/>
      <c r="AK64" s="76"/>
    </row>
    <row r="65" spans="1:37" ht="14" x14ac:dyDescent="0.15">
      <c r="A65" s="43" t="s">
        <v>779</v>
      </c>
      <c r="B65" s="14" t="s">
        <v>187</v>
      </c>
      <c r="C65" s="43" t="s">
        <v>189</v>
      </c>
      <c r="D65" s="127">
        <v>20</v>
      </c>
      <c r="E65" s="43" t="s">
        <v>183</v>
      </c>
      <c r="F65" s="127">
        <v>20</v>
      </c>
      <c r="G65" s="43" t="s">
        <v>216</v>
      </c>
      <c r="H65" s="185">
        <f>IF(D65&gt;0,IF(B65="Yes",(H$56-(H$56*F65/100))/D65,0),0)</f>
        <v>2606292.8125</v>
      </c>
      <c r="I65" s="116" t="s">
        <v>190</v>
      </c>
      <c r="J65" s="43"/>
      <c r="L65" s="1" t="s">
        <v>457</v>
      </c>
      <c r="M65" s="1" t="s">
        <v>465</v>
      </c>
      <c r="N65" s="1">
        <v>1.2</v>
      </c>
      <c r="O65" s="1">
        <v>41.5</v>
      </c>
      <c r="P65" s="1">
        <v>1</v>
      </c>
      <c r="Q65" s="1"/>
      <c r="R65" s="1">
        <v>1</v>
      </c>
      <c r="S65" s="1">
        <f t="shared" si="10"/>
        <v>3</v>
      </c>
      <c r="T65" s="1"/>
      <c r="U65" s="1">
        <f>U62</f>
        <v>1499.9999999999998</v>
      </c>
      <c r="V65" s="1">
        <f t="shared" si="9"/>
        <v>186749.99999999997</v>
      </c>
      <c r="W65" s="1">
        <f t="shared" si="7"/>
        <v>0</v>
      </c>
      <c r="X65" s="1"/>
      <c r="Y65" s="1"/>
      <c r="Z65" s="1"/>
      <c r="AI65" s="76"/>
      <c r="AJ65" s="76"/>
      <c r="AK65" s="76"/>
    </row>
    <row r="66" spans="1:37" ht="14" x14ac:dyDescent="0.15">
      <c r="A66" s="43" t="s">
        <v>401</v>
      </c>
      <c r="B66" s="14" t="s">
        <v>188</v>
      </c>
      <c r="C66" s="43" t="s">
        <v>189</v>
      </c>
      <c r="D66" s="127">
        <v>15</v>
      </c>
      <c r="E66" s="43" t="s">
        <v>183</v>
      </c>
      <c r="F66" s="127">
        <v>0</v>
      </c>
      <c r="G66" s="43" t="s">
        <v>216</v>
      </c>
      <c r="H66" s="71">
        <f>IF(D66&gt;0,IF(B66="Yes",(B$58-(B58*F66/100))/D66,0),0)</f>
        <v>0</v>
      </c>
      <c r="I66" s="116" t="s">
        <v>190</v>
      </c>
      <c r="J66" s="43"/>
      <c r="L66" s="1" t="s">
        <v>457</v>
      </c>
      <c r="M66" s="1" t="s">
        <v>465</v>
      </c>
      <c r="N66" s="1">
        <v>1.2</v>
      </c>
      <c r="O66" s="1">
        <v>135</v>
      </c>
      <c r="P66" s="1">
        <v>1</v>
      </c>
      <c r="Q66" s="1"/>
      <c r="R66" s="1">
        <v>1</v>
      </c>
      <c r="S66" s="1">
        <f t="shared" si="10"/>
        <v>3</v>
      </c>
      <c r="T66" s="1"/>
      <c r="U66" s="1">
        <f>U65</f>
        <v>1499.9999999999998</v>
      </c>
      <c r="V66" s="1">
        <f t="shared" si="9"/>
        <v>607499.99999999988</v>
      </c>
      <c r="W66" s="1">
        <f t="shared" si="7"/>
        <v>0</v>
      </c>
      <c r="X66" s="1"/>
      <c r="Y66" s="1"/>
      <c r="Z66" s="1"/>
      <c r="AI66" s="76"/>
      <c r="AJ66" s="76"/>
      <c r="AK66" s="76"/>
    </row>
    <row r="67" spans="1:37" x14ac:dyDescent="0.15">
      <c r="A67" s="43"/>
      <c r="B67" s="43"/>
      <c r="C67" s="43"/>
      <c r="D67" s="43"/>
      <c r="E67" s="43"/>
      <c r="F67" s="43"/>
      <c r="G67" s="43"/>
      <c r="H67" s="43"/>
      <c r="I67" s="43"/>
      <c r="J67" s="43"/>
      <c r="L67" s="1" t="s">
        <v>469</v>
      </c>
      <c r="M67" s="1" t="s">
        <v>470</v>
      </c>
      <c r="N67" s="1">
        <v>3.5</v>
      </c>
      <c r="O67" s="1">
        <v>4</v>
      </c>
      <c r="P67" s="1">
        <v>1</v>
      </c>
      <c r="Q67" s="1"/>
      <c r="R67" s="1">
        <v>2</v>
      </c>
      <c r="S67" s="1">
        <f t="shared" si="10"/>
        <v>6</v>
      </c>
      <c r="T67" s="1"/>
      <c r="U67" s="1" t="e">
        <f>AB40</f>
        <v>#REF!</v>
      </c>
      <c r="V67" s="1" t="e">
        <f t="shared" si="9"/>
        <v>#REF!</v>
      </c>
      <c r="W67" s="1">
        <f t="shared" si="7"/>
        <v>0</v>
      </c>
      <c r="X67" s="1"/>
      <c r="Y67" s="1" t="s">
        <v>476</v>
      </c>
      <c r="Z67" s="1" t="s">
        <v>459</v>
      </c>
      <c r="AA67" s="1" t="s">
        <v>458</v>
      </c>
      <c r="AB67" s="1" t="s">
        <v>477</v>
      </c>
      <c r="AC67" s="1" t="s">
        <v>15</v>
      </c>
      <c r="AD67" s="1" t="s">
        <v>478</v>
      </c>
      <c r="AE67" s="1" t="s">
        <v>479</v>
      </c>
      <c r="AI67" s="76"/>
      <c r="AJ67" s="76"/>
      <c r="AK67" s="76"/>
    </row>
    <row r="68" spans="1:37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L68" s="1" t="s">
        <v>469</v>
      </c>
      <c r="M68" s="1" t="s">
        <v>470</v>
      </c>
      <c r="N68" s="1">
        <v>6</v>
      </c>
      <c r="O68" s="1">
        <v>1.2</v>
      </c>
      <c r="P68" s="1">
        <v>1</v>
      </c>
      <c r="Q68" s="1"/>
      <c r="R68" s="1">
        <v>2</v>
      </c>
      <c r="S68" s="1">
        <f t="shared" si="10"/>
        <v>6</v>
      </c>
      <c r="T68" s="1"/>
      <c r="U68" s="1">
        <f>AB41</f>
        <v>0</v>
      </c>
      <c r="V68" s="1">
        <f t="shared" si="9"/>
        <v>0</v>
      </c>
      <c r="W68" s="1">
        <f t="shared" si="7"/>
        <v>0</v>
      </c>
      <c r="X68" s="1"/>
      <c r="Y68" s="1"/>
      <c r="Z68" s="1">
        <v>2.8</v>
      </c>
      <c r="AA68" s="1">
        <v>2.8</v>
      </c>
      <c r="AB68" s="1">
        <v>2.4</v>
      </c>
      <c r="AC68" s="1">
        <v>86500</v>
      </c>
      <c r="AD68" s="1">
        <f>AC68/Z68/AA68*1.13</f>
        <v>12467.474489795919</v>
      </c>
      <c r="AE68" s="1">
        <f>AC68+(Z68*AA39)</f>
        <v>94900</v>
      </c>
      <c r="AI68" s="76"/>
      <c r="AJ68" s="76"/>
      <c r="AK68" s="76"/>
    </row>
    <row r="69" spans="1:37" x14ac:dyDescent="0.15">
      <c r="A69" s="43"/>
      <c r="B69" s="43"/>
      <c r="C69" s="43"/>
      <c r="D69" s="43"/>
      <c r="E69" s="43"/>
      <c r="F69" s="43"/>
      <c r="G69" s="43"/>
      <c r="H69" s="43"/>
      <c r="I69" s="43"/>
      <c r="J69" s="43"/>
      <c r="L69" s="1" t="s">
        <v>471</v>
      </c>
      <c r="M69" s="1"/>
      <c r="N69" s="1">
        <v>2.6</v>
      </c>
      <c r="O69" s="1">
        <v>3.2</v>
      </c>
      <c r="P69" s="1">
        <v>2.4</v>
      </c>
      <c r="Q69" s="1">
        <v>1500</v>
      </c>
      <c r="R69" s="1">
        <v>2</v>
      </c>
      <c r="S69" s="1">
        <f t="shared" si="10"/>
        <v>6</v>
      </c>
      <c r="T69" s="1">
        <f>AC81</f>
        <v>77797.040816326538</v>
      </c>
      <c r="U69" s="1"/>
      <c r="V69" s="1"/>
      <c r="W69" s="1">
        <f t="shared" si="7"/>
        <v>466782.24489795923</v>
      </c>
      <c r="X69" s="1"/>
      <c r="Y69" s="1"/>
      <c r="Z69" s="1">
        <v>2</v>
      </c>
      <c r="AA69" s="1">
        <v>2</v>
      </c>
      <c r="AB69" s="1">
        <v>3</v>
      </c>
      <c r="AC69" s="1">
        <f>Z69*AA69*AD68</f>
        <v>49869.897959183676</v>
      </c>
      <c r="AI69" s="76"/>
      <c r="AJ69" s="76"/>
      <c r="AK69" s="76"/>
    </row>
    <row r="70" spans="1:37" ht="16" x14ac:dyDescent="0.2">
      <c r="A70" s="41" t="s">
        <v>200</v>
      </c>
      <c r="B70" s="9"/>
      <c r="C70" s="9"/>
      <c r="D70" s="9"/>
      <c r="E70" s="9"/>
      <c r="F70" s="9"/>
      <c r="G70" s="9"/>
      <c r="H70" s="9"/>
      <c r="I70" s="9"/>
      <c r="J70" s="9"/>
      <c r="L70" s="1" t="s">
        <v>471</v>
      </c>
      <c r="M70" s="1"/>
      <c r="N70" s="1">
        <v>4</v>
      </c>
      <c r="O70" s="1">
        <v>1.2</v>
      </c>
      <c r="P70" s="1">
        <v>2.4</v>
      </c>
      <c r="Q70" s="1">
        <v>1500</v>
      </c>
      <c r="R70" s="1">
        <v>1</v>
      </c>
      <c r="S70" s="1">
        <f t="shared" si="10"/>
        <v>3</v>
      </c>
      <c r="T70" s="1">
        <f>AC82</f>
        <v>44882.908163265311</v>
      </c>
      <c r="U70" s="1"/>
      <c r="V70" s="1"/>
      <c r="W70" s="1">
        <f t="shared" si="7"/>
        <v>134648.72448979592</v>
      </c>
      <c r="X70" s="1"/>
      <c r="Y70" s="1"/>
      <c r="Z70" s="1"/>
      <c r="AI70" s="76"/>
      <c r="AJ70" s="76"/>
      <c r="AK70" s="76"/>
    </row>
    <row r="71" spans="1:37" x14ac:dyDescent="0.15">
      <c r="A71" s="9"/>
      <c r="B71" s="9"/>
      <c r="C71" s="9"/>
      <c r="D71" s="9"/>
      <c r="E71" s="9"/>
      <c r="F71" s="9"/>
      <c r="G71" s="9"/>
      <c r="H71" s="9"/>
      <c r="I71" s="9"/>
      <c r="J71" s="9"/>
      <c r="L71" s="1" t="s">
        <v>471</v>
      </c>
      <c r="M71" s="1"/>
      <c r="N71" s="1">
        <v>6</v>
      </c>
      <c r="O71" s="1">
        <v>1.2</v>
      </c>
      <c r="P71" s="1">
        <v>2.4</v>
      </c>
      <c r="Q71" s="1">
        <v>1500</v>
      </c>
      <c r="R71" s="1">
        <v>2</v>
      </c>
      <c r="S71" s="1">
        <f t="shared" si="10"/>
        <v>6</v>
      </c>
      <c r="T71" s="1">
        <f>AC83</f>
        <v>67324.362244897959</v>
      </c>
      <c r="U71" s="1"/>
      <c r="V71" s="1"/>
      <c r="W71" s="1">
        <f t="shared" si="7"/>
        <v>403946.17346938775</v>
      </c>
      <c r="X71" s="1"/>
      <c r="Y71" s="1"/>
      <c r="Z71" s="1">
        <v>8.4</v>
      </c>
      <c r="AA71" s="1">
        <v>3.2</v>
      </c>
      <c r="AB71" s="1">
        <v>1</v>
      </c>
      <c r="AC71" s="1">
        <f>Z71*AA71*AD68</f>
        <v>335125.71428571432</v>
      </c>
      <c r="AE71" s="1">
        <f>AC71+Z71*AA40</f>
        <v>368725.71428571432</v>
      </c>
      <c r="AI71" s="76"/>
      <c r="AJ71" s="76"/>
      <c r="AK71" s="76"/>
    </row>
    <row r="72" spans="1:37" ht="14" x14ac:dyDescent="0.15">
      <c r="A72" s="9" t="s">
        <v>201</v>
      </c>
      <c r="B72" s="186">
        <v>1200</v>
      </c>
      <c r="C72" s="42" t="s">
        <v>780</v>
      </c>
      <c r="D72" s="14">
        <v>300</v>
      </c>
      <c r="E72" s="9" t="s">
        <v>781</v>
      </c>
      <c r="F72" s="9"/>
      <c r="G72" s="9"/>
      <c r="H72" s="70">
        <f>B72*D72</f>
        <v>360000</v>
      </c>
      <c r="I72" s="9" t="s">
        <v>782</v>
      </c>
      <c r="J72" s="9"/>
      <c r="L72" s="1" t="s">
        <v>480</v>
      </c>
      <c r="M72" s="1"/>
      <c r="N72" s="1"/>
      <c r="O72" s="1"/>
      <c r="P72" s="1"/>
      <c r="Q72" s="1"/>
      <c r="R72" s="1"/>
      <c r="S72" s="1"/>
      <c r="T72" s="1"/>
      <c r="U72" s="1"/>
      <c r="V72" s="1">
        <f t="shared" ref="V72:W87" si="11">U72*O72*S72</f>
        <v>0</v>
      </c>
      <c r="W72" s="1">
        <f t="shared" si="7"/>
        <v>0</v>
      </c>
      <c r="X72" s="1"/>
      <c r="Y72" s="1"/>
      <c r="Z72" s="1">
        <v>4</v>
      </c>
      <c r="AA72" s="1">
        <v>3.5</v>
      </c>
      <c r="AB72" s="1">
        <v>2.4</v>
      </c>
      <c r="AC72" s="1">
        <f>Z72*AA72*AD68</f>
        <v>174544.64285714287</v>
      </c>
      <c r="AE72" s="1">
        <f>AC72+Z72*AA40</f>
        <v>190544.64285714287</v>
      </c>
      <c r="AI72" s="76"/>
      <c r="AJ72" s="76"/>
      <c r="AK72" s="76"/>
    </row>
    <row r="73" spans="1:37" ht="14" x14ac:dyDescent="0.15">
      <c r="A73" s="9" t="s">
        <v>47</v>
      </c>
      <c r="B73" s="187"/>
      <c r="C73" s="42"/>
      <c r="D73" s="9"/>
      <c r="E73" s="9"/>
      <c r="F73" s="9"/>
      <c r="G73" s="9"/>
      <c r="H73" s="70">
        <f>B73</f>
        <v>0</v>
      </c>
      <c r="I73" s="9" t="s">
        <v>782</v>
      </c>
      <c r="J73" s="9"/>
      <c r="L73" s="1" t="s">
        <v>457</v>
      </c>
      <c r="M73" s="1" t="s">
        <v>481</v>
      </c>
      <c r="N73" s="1">
        <v>1.2</v>
      </c>
      <c r="O73" s="1">
        <v>7</v>
      </c>
      <c r="P73" s="1">
        <v>1</v>
      </c>
      <c r="Q73" s="1"/>
      <c r="R73" s="1">
        <v>3</v>
      </c>
      <c r="S73" s="1">
        <f>R73*3</f>
        <v>9</v>
      </c>
      <c r="T73" s="1"/>
      <c r="U73" s="1">
        <f>$P$4</f>
        <v>0</v>
      </c>
      <c r="V73" s="1">
        <f t="shared" si="11"/>
        <v>0</v>
      </c>
      <c r="W73" s="1">
        <f t="shared" si="11"/>
        <v>0</v>
      </c>
      <c r="X73" s="1"/>
      <c r="Y73" s="1"/>
      <c r="Z73" s="1">
        <v>3</v>
      </c>
      <c r="AA73" s="1">
        <v>3.3</v>
      </c>
      <c r="AB73" s="1">
        <v>2.4</v>
      </c>
      <c r="AC73" s="1">
        <f>Z73*AA73*AD68</f>
        <v>123427.99744897959</v>
      </c>
      <c r="AE73" s="1">
        <f>AC73+Z73*AA40</f>
        <v>135427.99744897959</v>
      </c>
      <c r="AI73" s="76"/>
      <c r="AJ73" s="76"/>
      <c r="AK73" s="76"/>
    </row>
    <row r="74" spans="1:37" x14ac:dyDescent="0.15">
      <c r="A74" s="9"/>
      <c r="B74" s="42"/>
      <c r="C74" s="42"/>
      <c r="D74" s="9"/>
      <c r="E74" s="9"/>
      <c r="F74" s="9"/>
      <c r="G74" s="9"/>
      <c r="H74" s="9"/>
      <c r="I74" s="9"/>
      <c r="J74" s="9"/>
      <c r="L74" s="1" t="s">
        <v>457</v>
      </c>
      <c r="M74" s="1" t="s">
        <v>481</v>
      </c>
      <c r="N74" s="1">
        <v>1.2</v>
      </c>
      <c r="O74" s="1">
        <v>13</v>
      </c>
      <c r="P74" s="1">
        <v>1</v>
      </c>
      <c r="Q74" s="1"/>
      <c r="R74" s="1">
        <v>2</v>
      </c>
      <c r="S74" s="1">
        <f t="shared" ref="S74:S142" si="12">R74*3</f>
        <v>6</v>
      </c>
      <c r="T74" s="1"/>
      <c r="U74" s="1">
        <f t="shared" ref="U74:U80" si="13">$P$4</f>
        <v>0</v>
      </c>
      <c r="V74" s="1">
        <f t="shared" si="11"/>
        <v>0</v>
      </c>
      <c r="W74" s="1">
        <f t="shared" si="7"/>
        <v>0</v>
      </c>
      <c r="X74" s="1"/>
      <c r="Y74" s="1"/>
      <c r="Z74" s="1">
        <v>3</v>
      </c>
      <c r="AA74" s="1">
        <v>3</v>
      </c>
      <c r="AB74" s="1">
        <v>2.4</v>
      </c>
      <c r="AC74" s="1">
        <f>Z74*AA74*AD68</f>
        <v>112207.27040816327</v>
      </c>
      <c r="AE74" s="1">
        <f>AC74+Z74*AA40</f>
        <v>124207.27040816327</v>
      </c>
      <c r="AI74" s="76"/>
      <c r="AJ74" s="76"/>
      <c r="AK74" s="76"/>
    </row>
    <row r="75" spans="1:37" ht="14" x14ac:dyDescent="0.15">
      <c r="A75" s="9" t="s">
        <v>367</v>
      </c>
      <c r="B75" s="42"/>
      <c r="C75" s="42"/>
      <c r="D75" s="9"/>
      <c r="E75" s="9"/>
      <c r="F75" s="9"/>
      <c r="G75" s="9"/>
      <c r="H75" s="70">
        <f>H72+H73</f>
        <v>360000</v>
      </c>
      <c r="I75" s="9"/>
      <c r="J75" s="9"/>
      <c r="L75" s="1" t="s">
        <v>457</v>
      </c>
      <c r="M75" s="1" t="s">
        <v>481</v>
      </c>
      <c r="N75" s="1">
        <v>1.2</v>
      </c>
      <c r="O75" s="1">
        <v>7.2</v>
      </c>
      <c r="P75" s="1">
        <v>1</v>
      </c>
      <c r="Q75" s="1"/>
      <c r="R75" s="1">
        <v>1</v>
      </c>
      <c r="S75" s="1">
        <f t="shared" si="12"/>
        <v>3</v>
      </c>
      <c r="T75" s="1"/>
      <c r="U75" s="1">
        <f t="shared" si="13"/>
        <v>0</v>
      </c>
      <c r="V75" s="1">
        <f t="shared" si="11"/>
        <v>0</v>
      </c>
      <c r="W75" s="1">
        <f t="shared" si="7"/>
        <v>0</v>
      </c>
      <c r="X75" s="1"/>
      <c r="Y75" s="1"/>
      <c r="Z75" s="1"/>
      <c r="AI75" s="76"/>
      <c r="AJ75" s="76"/>
      <c r="AK75" s="76"/>
    </row>
    <row r="76" spans="1:37" ht="14" x14ac:dyDescent="0.15">
      <c r="A76" s="9"/>
      <c r="B76" s="42"/>
      <c r="C76" s="42"/>
      <c r="D76" s="9"/>
      <c r="E76" s="9"/>
      <c r="F76" s="9" t="s">
        <v>400</v>
      </c>
      <c r="G76" s="9"/>
      <c r="H76" s="9"/>
      <c r="I76" s="9"/>
      <c r="J76" s="9"/>
      <c r="L76" s="1" t="s">
        <v>457</v>
      </c>
      <c r="M76" s="1" t="s">
        <v>481</v>
      </c>
      <c r="N76" s="1">
        <v>1.2</v>
      </c>
      <c r="O76" s="1">
        <v>1</v>
      </c>
      <c r="P76" s="1">
        <v>1</v>
      </c>
      <c r="Q76" s="1"/>
      <c r="R76" s="1">
        <v>2</v>
      </c>
      <c r="S76" s="1">
        <f t="shared" si="12"/>
        <v>6</v>
      </c>
      <c r="T76" s="1"/>
      <c r="U76" s="1">
        <f t="shared" si="13"/>
        <v>0</v>
      </c>
      <c r="V76" s="1">
        <f t="shared" si="11"/>
        <v>0</v>
      </c>
      <c r="W76" s="1">
        <f t="shared" si="7"/>
        <v>0</v>
      </c>
      <c r="X76" s="1"/>
      <c r="Y76" s="1"/>
      <c r="Z76" s="1"/>
      <c r="AI76" s="76"/>
      <c r="AJ76" s="76"/>
      <c r="AK76" s="76"/>
    </row>
    <row r="77" spans="1:37" ht="14" x14ac:dyDescent="0.15">
      <c r="A77" s="9" t="s">
        <v>203</v>
      </c>
      <c r="B77" s="14" t="s">
        <v>187</v>
      </c>
      <c r="C77" s="9" t="s">
        <v>189</v>
      </c>
      <c r="D77" s="14">
        <v>20</v>
      </c>
      <c r="E77" s="9" t="s">
        <v>183</v>
      </c>
      <c r="F77" s="14">
        <v>0</v>
      </c>
      <c r="G77" s="9" t="s">
        <v>216</v>
      </c>
      <c r="H77" s="71">
        <f>IF(D77&gt;0,IF(B77="Yes",(H$72-(H$72*F77/100))/D77,""),"")</f>
        <v>18000</v>
      </c>
      <c r="I77" s="13" t="s">
        <v>190</v>
      </c>
      <c r="J77" s="9"/>
      <c r="L77" s="1" t="s">
        <v>457</v>
      </c>
      <c r="M77" s="1" t="s">
        <v>481</v>
      </c>
      <c r="N77" s="1">
        <v>1.2</v>
      </c>
      <c r="O77" s="1">
        <v>10</v>
      </c>
      <c r="P77" s="1">
        <v>1</v>
      </c>
      <c r="Q77" s="1"/>
      <c r="R77" s="1">
        <v>1</v>
      </c>
      <c r="S77" s="1">
        <f t="shared" si="12"/>
        <v>3</v>
      </c>
      <c r="T77" s="1"/>
      <c r="U77" s="1">
        <f t="shared" si="13"/>
        <v>0</v>
      </c>
      <c r="V77" s="1">
        <f t="shared" si="11"/>
        <v>0</v>
      </c>
      <c r="W77" s="1">
        <f t="shared" si="7"/>
        <v>0</v>
      </c>
      <c r="X77" s="1"/>
      <c r="Y77" s="1" t="s">
        <v>482</v>
      </c>
      <c r="Z77" s="1" t="s">
        <v>459</v>
      </c>
      <c r="AA77" s="1" t="s">
        <v>458</v>
      </c>
      <c r="AB77" s="1" t="s">
        <v>477</v>
      </c>
      <c r="AC77" s="1" t="s">
        <v>483</v>
      </c>
      <c r="AD77" s="1" t="s">
        <v>478</v>
      </c>
      <c r="AI77" s="76"/>
      <c r="AJ77" s="76"/>
      <c r="AK77" s="76"/>
    </row>
    <row r="78" spans="1:37" x14ac:dyDescent="0.15">
      <c r="A78" s="9"/>
      <c r="B78" s="9"/>
      <c r="C78" s="9"/>
      <c r="D78" s="9"/>
      <c r="E78" s="9"/>
      <c r="F78" s="9"/>
      <c r="G78" s="9"/>
      <c r="H78" s="70"/>
      <c r="I78" s="9"/>
      <c r="J78" s="9"/>
      <c r="L78" s="1" t="s">
        <v>457</v>
      </c>
      <c r="M78" s="1" t="s">
        <v>481</v>
      </c>
      <c r="N78" s="1">
        <v>1.2</v>
      </c>
      <c r="O78" s="1">
        <v>5.4</v>
      </c>
      <c r="P78" s="1">
        <v>1</v>
      </c>
      <c r="Q78" s="1"/>
      <c r="R78" s="1">
        <v>1</v>
      </c>
      <c r="S78" s="1">
        <f t="shared" si="12"/>
        <v>3</v>
      </c>
      <c r="T78" s="1"/>
      <c r="U78" s="1">
        <f t="shared" si="13"/>
        <v>0</v>
      </c>
      <c r="V78" s="1">
        <f t="shared" si="11"/>
        <v>0</v>
      </c>
      <c r="W78" s="1">
        <f t="shared" si="7"/>
        <v>0</v>
      </c>
      <c r="X78" s="1"/>
      <c r="Y78" s="1"/>
      <c r="Z78" s="1"/>
      <c r="AD78" s="1">
        <f>AD68*0.75</f>
        <v>9350.6058673469397</v>
      </c>
      <c r="AI78" s="76"/>
      <c r="AJ78" s="76"/>
      <c r="AK78" s="76"/>
    </row>
    <row r="79" spans="1:37" ht="14" x14ac:dyDescent="0.15">
      <c r="A79" s="9" t="s">
        <v>204</v>
      </c>
      <c r="B79" s="14"/>
      <c r="C79" s="9" t="s">
        <v>205</v>
      </c>
      <c r="D79" s="9"/>
      <c r="E79" s="9"/>
      <c r="F79" s="9"/>
      <c r="G79" s="9"/>
      <c r="H79" s="71">
        <f>B79</f>
        <v>0</v>
      </c>
      <c r="I79" s="13" t="s">
        <v>190</v>
      </c>
      <c r="J79" s="9"/>
      <c r="L79" s="1" t="s">
        <v>457</v>
      </c>
      <c r="M79" s="1" t="s">
        <v>481</v>
      </c>
      <c r="N79" s="1">
        <v>1.2</v>
      </c>
      <c r="O79" s="1">
        <v>6.4</v>
      </c>
      <c r="P79" s="1">
        <v>1</v>
      </c>
      <c r="Q79" s="1"/>
      <c r="R79" s="1">
        <v>2</v>
      </c>
      <c r="S79" s="1">
        <f t="shared" si="12"/>
        <v>6</v>
      </c>
      <c r="T79" s="1"/>
      <c r="U79" s="1">
        <f t="shared" si="13"/>
        <v>0</v>
      </c>
      <c r="V79" s="1">
        <f t="shared" si="11"/>
        <v>0</v>
      </c>
      <c r="W79" s="1"/>
      <c r="X79" s="1"/>
      <c r="Y79" s="1"/>
      <c r="Z79" s="1"/>
      <c r="AI79" s="76"/>
      <c r="AJ79" s="76"/>
      <c r="AK79" s="76"/>
    </row>
    <row r="80" spans="1:37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L80" s="1" t="s">
        <v>457</v>
      </c>
      <c r="M80" s="1" t="s">
        <v>481</v>
      </c>
      <c r="N80" s="1">
        <v>1.2</v>
      </c>
      <c r="O80" s="1">
        <v>8.6</v>
      </c>
      <c r="P80" s="1">
        <v>1</v>
      </c>
      <c r="Q80" s="1"/>
      <c r="R80" s="1">
        <v>2</v>
      </c>
      <c r="S80" s="1">
        <f t="shared" si="12"/>
        <v>6</v>
      </c>
      <c r="T80" s="1"/>
      <c r="U80" s="1">
        <f t="shared" si="13"/>
        <v>0</v>
      </c>
      <c r="V80" s="1">
        <f t="shared" si="11"/>
        <v>0</v>
      </c>
      <c r="W80" s="1"/>
      <c r="X80" s="1"/>
      <c r="Y80" s="1"/>
      <c r="Z80" s="1"/>
      <c r="AI80" s="76"/>
      <c r="AJ80" s="76"/>
      <c r="AK80" s="76"/>
    </row>
    <row r="81" spans="1:37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L81" s="1" t="s">
        <v>457</v>
      </c>
      <c r="M81" s="1" t="s">
        <v>481</v>
      </c>
      <c r="N81" s="1">
        <v>3.2</v>
      </c>
      <c r="O81" s="1">
        <v>16</v>
      </c>
      <c r="P81" s="1">
        <v>1</v>
      </c>
      <c r="Q81" s="1"/>
      <c r="R81" s="1">
        <v>1</v>
      </c>
      <c r="S81" s="1">
        <f t="shared" si="12"/>
        <v>3</v>
      </c>
      <c r="T81" s="1"/>
      <c r="U81" s="1">
        <f>$P$6</f>
        <v>0</v>
      </c>
      <c r="V81" s="1">
        <f t="shared" si="11"/>
        <v>0</v>
      </c>
      <c r="W81" s="1">
        <f t="shared" si="7"/>
        <v>0</v>
      </c>
      <c r="X81" s="1"/>
      <c r="Y81" s="1"/>
      <c r="Z81" s="1">
        <v>2.6</v>
      </c>
      <c r="AA81" s="1">
        <v>3.2</v>
      </c>
      <c r="AC81" s="1">
        <f>Z81*AA81*AD78</f>
        <v>77797.040816326538</v>
      </c>
      <c r="AI81" s="76"/>
      <c r="AJ81" s="76"/>
      <c r="AK81" s="76"/>
    </row>
    <row r="82" spans="1:37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L82" s="1" t="s">
        <v>457</v>
      </c>
      <c r="M82" s="1" t="s">
        <v>481</v>
      </c>
      <c r="N82" s="1">
        <v>3.2</v>
      </c>
      <c r="O82" s="1">
        <v>2.9</v>
      </c>
      <c r="P82" s="1">
        <v>1</v>
      </c>
      <c r="Q82" s="1"/>
      <c r="R82" s="1">
        <v>1</v>
      </c>
      <c r="S82" s="1">
        <f t="shared" si="12"/>
        <v>3</v>
      </c>
      <c r="T82" s="1"/>
      <c r="U82" s="1">
        <f>$P$6</f>
        <v>0</v>
      </c>
      <c r="V82" s="1">
        <f t="shared" si="11"/>
        <v>0</v>
      </c>
      <c r="W82" s="1">
        <f t="shared" si="7"/>
        <v>0</v>
      </c>
      <c r="X82" s="1"/>
      <c r="Y82" s="1"/>
      <c r="Z82" s="1">
        <v>4</v>
      </c>
      <c r="AA82" s="1">
        <v>1.2</v>
      </c>
      <c r="AC82" s="1">
        <f>Z82*AA82*AD78</f>
        <v>44882.908163265311</v>
      </c>
      <c r="AI82" s="76"/>
      <c r="AJ82" s="76"/>
      <c r="AK82" s="76"/>
    </row>
    <row r="83" spans="1:37" x14ac:dyDescent="0.15">
      <c r="A83" s="43"/>
      <c r="B83" s="43"/>
      <c r="C83" s="43"/>
      <c r="D83" s="43"/>
      <c r="E83" s="43"/>
      <c r="F83" s="43"/>
      <c r="G83" s="43"/>
      <c r="H83" s="43"/>
      <c r="I83" s="43"/>
      <c r="J83" s="43"/>
      <c r="L83" s="1" t="s">
        <v>457</v>
      </c>
      <c r="M83" s="1" t="s">
        <v>481</v>
      </c>
      <c r="N83" s="1">
        <v>3.2</v>
      </c>
      <c r="O83" s="1">
        <v>2.2999999999999998</v>
      </c>
      <c r="P83" s="1">
        <v>1</v>
      </c>
      <c r="Q83" s="1"/>
      <c r="R83" s="1">
        <v>1</v>
      </c>
      <c r="S83" s="1">
        <f t="shared" si="12"/>
        <v>3</v>
      </c>
      <c r="T83" s="1"/>
      <c r="U83" s="1">
        <f>$P$6</f>
        <v>0</v>
      </c>
      <c r="V83" s="1">
        <f t="shared" si="11"/>
        <v>0</v>
      </c>
      <c r="W83" s="1">
        <f t="shared" si="7"/>
        <v>0</v>
      </c>
      <c r="X83" s="1"/>
      <c r="Y83" s="1"/>
      <c r="Z83" s="1">
        <v>6</v>
      </c>
      <c r="AA83" s="1">
        <v>1.2</v>
      </c>
      <c r="AC83" s="1">
        <f>Z83*AA83*AD78</f>
        <v>67324.362244897959</v>
      </c>
      <c r="AI83" s="76"/>
      <c r="AJ83" s="76"/>
      <c r="AK83" s="76"/>
    </row>
    <row r="84" spans="1:37" ht="17" x14ac:dyDescent="0.2">
      <c r="A84" s="48" t="s">
        <v>293</v>
      </c>
      <c r="B84" s="9"/>
      <c r="C84" s="9"/>
      <c r="D84" s="9"/>
      <c r="E84" s="9"/>
      <c r="F84" s="9"/>
      <c r="G84" s="9"/>
      <c r="H84" s="9"/>
      <c r="I84" s="9"/>
      <c r="J84" s="9"/>
      <c r="L84" s="1" t="s">
        <v>457</v>
      </c>
      <c r="M84" s="1" t="s">
        <v>481</v>
      </c>
      <c r="N84" s="1">
        <v>3.2</v>
      </c>
      <c r="O84" s="1">
        <v>3.8</v>
      </c>
      <c r="P84" s="1">
        <v>1</v>
      </c>
      <c r="Q84" s="1"/>
      <c r="R84" s="1">
        <v>1</v>
      </c>
      <c r="S84" s="1">
        <f t="shared" si="12"/>
        <v>3</v>
      </c>
      <c r="T84" s="1"/>
      <c r="U84" s="1">
        <f>$P$6</f>
        <v>0</v>
      </c>
      <c r="V84" s="1">
        <f t="shared" si="11"/>
        <v>0</v>
      </c>
      <c r="W84" s="1">
        <f t="shared" si="7"/>
        <v>0</v>
      </c>
      <c r="X84" s="1"/>
      <c r="Y84" s="1"/>
      <c r="Z84" s="1"/>
      <c r="AI84" s="76"/>
      <c r="AJ84" s="76"/>
      <c r="AK84" s="76"/>
    </row>
    <row r="85" spans="1:37" ht="16" x14ac:dyDescent="0.2">
      <c r="A85" s="215" t="s">
        <v>210</v>
      </c>
      <c r="B85" s="216"/>
      <c r="C85" s="216"/>
      <c r="D85" s="216"/>
      <c r="E85" s="216"/>
      <c r="F85" s="216"/>
      <c r="G85" s="216"/>
      <c r="H85" s="216"/>
      <c r="I85" s="216"/>
      <c r="J85" s="217"/>
      <c r="L85" s="1" t="s">
        <v>469</v>
      </c>
      <c r="M85" s="1" t="s">
        <v>484</v>
      </c>
      <c r="N85" s="1">
        <v>1.2</v>
      </c>
      <c r="O85" s="1">
        <v>3.2</v>
      </c>
      <c r="P85" s="1">
        <v>1</v>
      </c>
      <c r="Q85" s="1"/>
      <c r="R85" s="1">
        <v>10</v>
      </c>
      <c r="S85" s="1">
        <f t="shared" si="12"/>
        <v>30</v>
      </c>
      <c r="T85" s="1"/>
      <c r="U85" s="1" t="e">
        <f>AB38</f>
        <v>#REF!</v>
      </c>
      <c r="V85" s="1" t="e">
        <f t="shared" si="11"/>
        <v>#REF!</v>
      </c>
      <c r="W85" s="1">
        <f t="shared" si="7"/>
        <v>0</v>
      </c>
      <c r="X85" s="1"/>
      <c r="Y85" s="1"/>
      <c r="Z85" s="1"/>
      <c r="AI85" s="76"/>
      <c r="AJ85" s="76"/>
      <c r="AK85" s="76"/>
    </row>
    <row r="86" spans="1:37" ht="14" x14ac:dyDescent="0.15">
      <c r="A86" s="9" t="s">
        <v>195</v>
      </c>
      <c r="B86" s="69">
        <v>341000000</v>
      </c>
      <c r="C86" s="9" t="s">
        <v>196</v>
      </c>
      <c r="D86" s="14">
        <v>5</v>
      </c>
      <c r="E86" s="9" t="s">
        <v>197</v>
      </c>
      <c r="F86" s="9"/>
      <c r="G86" s="9"/>
      <c r="H86" s="71">
        <f>-PMT((D86/100),B87,B86,0,1)</f>
        <v>42058152.441162586</v>
      </c>
      <c r="I86" s="13" t="s">
        <v>198</v>
      </c>
      <c r="J86" s="9"/>
      <c r="L86" s="1" t="s">
        <v>485</v>
      </c>
      <c r="M86" s="1" t="s">
        <v>467</v>
      </c>
      <c r="N86" s="1">
        <v>1.2</v>
      </c>
      <c r="O86" s="1">
        <v>3.2</v>
      </c>
      <c r="P86" s="1">
        <v>1</v>
      </c>
      <c r="Q86" s="1"/>
      <c r="R86" s="1">
        <v>1</v>
      </c>
      <c r="S86" s="1">
        <f t="shared" si="12"/>
        <v>3</v>
      </c>
      <c r="T86" s="1">
        <v>50000</v>
      </c>
      <c r="U86" s="1"/>
      <c r="V86" s="1">
        <f t="shared" si="11"/>
        <v>0</v>
      </c>
      <c r="W86" s="1">
        <f t="shared" si="7"/>
        <v>150000</v>
      </c>
      <c r="X86" s="1"/>
      <c r="Y86" s="1"/>
      <c r="Z86" s="1"/>
      <c r="AI86" s="76"/>
      <c r="AJ86" s="76"/>
      <c r="AK86" s="76"/>
    </row>
    <row r="87" spans="1:37" ht="14" x14ac:dyDescent="0.15">
      <c r="A87" s="9" t="s">
        <v>199</v>
      </c>
      <c r="B87" s="14">
        <v>10</v>
      </c>
      <c r="C87" s="9"/>
      <c r="D87" s="9"/>
      <c r="E87" s="9"/>
      <c r="F87" s="9"/>
      <c r="G87" s="9"/>
      <c r="H87" s="9"/>
      <c r="I87" s="9"/>
      <c r="J87" s="9"/>
      <c r="L87" s="1"/>
      <c r="M87" s="1"/>
      <c r="N87" s="1"/>
      <c r="O87" s="1"/>
      <c r="P87" s="1"/>
      <c r="Q87" s="1"/>
      <c r="R87" s="1"/>
      <c r="S87" s="1">
        <f t="shared" si="12"/>
        <v>0</v>
      </c>
      <c r="T87" s="1"/>
      <c r="U87" s="1"/>
      <c r="V87" s="1">
        <f t="shared" si="11"/>
        <v>0</v>
      </c>
      <c r="W87" s="1">
        <f t="shared" si="7"/>
        <v>0</v>
      </c>
      <c r="X87" s="1"/>
      <c r="Y87" s="1"/>
      <c r="Z87" s="1"/>
      <c r="AI87" s="76"/>
      <c r="AJ87" s="76"/>
      <c r="AK87" s="76"/>
    </row>
    <row r="88" spans="1:37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L88" s="1" t="s">
        <v>486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I88" s="76"/>
      <c r="AJ88" s="76"/>
      <c r="AK88" s="76"/>
    </row>
    <row r="89" spans="1:37" ht="16" x14ac:dyDescent="0.2">
      <c r="A89" s="215" t="s">
        <v>212</v>
      </c>
      <c r="B89" s="216"/>
      <c r="C89" s="216"/>
      <c r="D89" s="216"/>
      <c r="E89" s="216"/>
      <c r="F89" s="216"/>
      <c r="G89" s="216"/>
      <c r="H89" s="216"/>
      <c r="I89" s="216"/>
      <c r="J89" s="217"/>
      <c r="L89" s="1" t="s">
        <v>471</v>
      </c>
      <c r="M89" s="1" t="s">
        <v>472</v>
      </c>
      <c r="N89" s="1">
        <v>3.2</v>
      </c>
      <c r="O89" s="1">
        <v>8.4</v>
      </c>
      <c r="P89" s="1">
        <v>2.4</v>
      </c>
      <c r="Q89" s="1">
        <v>1500</v>
      </c>
      <c r="R89" s="1">
        <v>4</v>
      </c>
      <c r="S89" s="1">
        <f>R89*3</f>
        <v>12</v>
      </c>
      <c r="T89" s="1">
        <f>AE71</f>
        <v>368725.71428571432</v>
      </c>
      <c r="U89" s="1"/>
      <c r="V89" s="1">
        <f>U89*O89*S89</f>
        <v>0</v>
      </c>
      <c r="W89" s="1">
        <f>S89*T89</f>
        <v>4424708.5714285718</v>
      </c>
      <c r="X89" s="1"/>
      <c r="Y89" s="1"/>
      <c r="Z89" s="1"/>
      <c r="AI89" s="76"/>
      <c r="AJ89" s="76"/>
      <c r="AK89" s="76"/>
    </row>
    <row r="90" spans="1:37" ht="14" x14ac:dyDescent="0.15">
      <c r="A90" s="9" t="s">
        <v>195</v>
      </c>
      <c r="B90" s="69">
        <v>231000000</v>
      </c>
      <c r="C90" s="9" t="s">
        <v>196</v>
      </c>
      <c r="D90" s="14">
        <v>5</v>
      </c>
      <c r="E90" s="9" t="s">
        <v>197</v>
      </c>
      <c r="F90" s="9"/>
      <c r="G90" s="9"/>
      <c r="H90" s="71">
        <f>-PMT((D90/100),B91,B90,0,1)</f>
        <v>28491006.492400464</v>
      </c>
      <c r="I90" s="13" t="s">
        <v>198</v>
      </c>
      <c r="J90" s="9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I90" s="76"/>
      <c r="AJ90" s="76"/>
      <c r="AK90" s="76"/>
    </row>
    <row r="91" spans="1:37" ht="14" x14ac:dyDescent="0.15">
      <c r="A91" s="9" t="s">
        <v>199</v>
      </c>
      <c r="B91" s="14">
        <v>10</v>
      </c>
      <c r="C91" s="9"/>
      <c r="D91" s="9"/>
      <c r="E91" s="9"/>
      <c r="F91" s="9"/>
      <c r="G91" s="9"/>
      <c r="H91" s="9"/>
      <c r="I91" s="9"/>
      <c r="J91" s="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I91" s="76"/>
      <c r="AJ91" s="76"/>
      <c r="AK91" s="76"/>
    </row>
    <row r="92" spans="1:37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L92" s="1" t="s">
        <v>487</v>
      </c>
      <c r="M92" s="1"/>
      <c r="N92" s="1"/>
      <c r="O92" s="1"/>
      <c r="P92" s="1"/>
      <c r="Q92" s="1"/>
      <c r="R92" s="1"/>
      <c r="S92" s="1">
        <f t="shared" si="12"/>
        <v>0</v>
      </c>
      <c r="T92" s="1"/>
      <c r="U92" s="1"/>
      <c r="V92" s="1">
        <f t="shared" ref="V92:V120" si="14">U92*O92*S92</f>
        <v>0</v>
      </c>
      <c r="W92" s="1">
        <f t="shared" si="7"/>
        <v>0</v>
      </c>
      <c r="X92" s="1"/>
      <c r="Y92" s="1"/>
      <c r="Z92" s="1"/>
      <c r="AI92" s="76"/>
      <c r="AJ92" s="76"/>
      <c r="AK92" s="76"/>
    </row>
    <row r="93" spans="1:37" x14ac:dyDescent="0.15">
      <c r="A93" s="9"/>
      <c r="B93" s="9"/>
      <c r="C93" s="9"/>
      <c r="D93" s="9"/>
      <c r="E93" s="9"/>
      <c r="F93" s="9"/>
      <c r="G93" s="9"/>
      <c r="H93" s="9"/>
      <c r="I93" s="9"/>
      <c r="J93" s="9"/>
      <c r="L93" s="1" t="s">
        <v>457</v>
      </c>
      <c r="M93" s="1" t="s">
        <v>481</v>
      </c>
      <c r="N93" s="1">
        <v>3.2</v>
      </c>
      <c r="O93" s="1">
        <v>2.5</v>
      </c>
      <c r="P93" s="1">
        <v>2</v>
      </c>
      <c r="Q93" s="1"/>
      <c r="R93" s="1">
        <v>2</v>
      </c>
      <c r="S93" s="1">
        <f t="shared" si="12"/>
        <v>6</v>
      </c>
      <c r="T93" s="1"/>
      <c r="U93" s="1">
        <f>$P$6</f>
        <v>0</v>
      </c>
      <c r="V93" s="1">
        <f t="shared" si="14"/>
        <v>0</v>
      </c>
      <c r="W93" s="1">
        <f t="shared" si="7"/>
        <v>0</v>
      </c>
      <c r="X93" s="1"/>
      <c r="Y93" s="1"/>
      <c r="Z93" s="1"/>
      <c r="AI93" s="76"/>
      <c r="AJ93" s="76"/>
      <c r="AK93" s="76"/>
    </row>
    <row r="94" spans="1:37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L94" s="1" t="s">
        <v>457</v>
      </c>
      <c r="M94" s="1" t="s">
        <v>481</v>
      </c>
      <c r="N94" s="1">
        <v>3.2</v>
      </c>
      <c r="O94" s="1">
        <v>5.8</v>
      </c>
      <c r="P94" s="1">
        <v>1</v>
      </c>
      <c r="Q94" s="1"/>
      <c r="R94" s="1">
        <v>2</v>
      </c>
      <c r="S94" s="1">
        <f t="shared" si="12"/>
        <v>6</v>
      </c>
      <c r="T94" s="1"/>
      <c r="U94" s="1">
        <f>$P$6</f>
        <v>0</v>
      </c>
      <c r="V94" s="1">
        <f t="shared" si="14"/>
        <v>0</v>
      </c>
      <c r="W94" s="1">
        <f t="shared" si="7"/>
        <v>0</v>
      </c>
      <c r="X94" s="1"/>
      <c r="Y94" s="1"/>
      <c r="Z94" s="1"/>
      <c r="AI94" s="76"/>
      <c r="AJ94" s="76"/>
      <c r="AK94" s="76"/>
    </row>
    <row r="95" spans="1:37" x14ac:dyDescent="0.15">
      <c r="A95" s="43"/>
      <c r="B95" s="43"/>
      <c r="C95" s="43"/>
      <c r="D95" s="43"/>
      <c r="E95" s="43"/>
      <c r="F95" s="43"/>
      <c r="G95" s="43"/>
      <c r="H95" s="43"/>
      <c r="I95" s="43"/>
      <c r="J95" s="43"/>
      <c r="L95" s="1" t="s">
        <v>457</v>
      </c>
      <c r="M95" s="1" t="s">
        <v>481</v>
      </c>
      <c r="N95" s="1">
        <v>3.2</v>
      </c>
      <c r="O95" s="1">
        <v>1.9</v>
      </c>
      <c r="P95" s="1">
        <v>1</v>
      </c>
      <c r="Q95" s="1"/>
      <c r="R95" s="1">
        <v>1</v>
      </c>
      <c r="S95" s="1">
        <f t="shared" si="12"/>
        <v>3</v>
      </c>
      <c r="T95" s="1"/>
      <c r="U95" s="1">
        <f>$P$6</f>
        <v>0</v>
      </c>
      <c r="V95" s="1">
        <f t="shared" si="14"/>
        <v>0</v>
      </c>
      <c r="W95" s="1">
        <f t="shared" si="7"/>
        <v>0</v>
      </c>
      <c r="X95" s="1"/>
      <c r="Y95" s="1"/>
      <c r="Z95" s="1"/>
      <c r="AI95" s="76"/>
      <c r="AJ95" s="76"/>
      <c r="AK95" s="76"/>
    </row>
    <row r="96" spans="1:37" ht="16" x14ac:dyDescent="0.2">
      <c r="A96" s="41" t="s">
        <v>445</v>
      </c>
      <c r="B96" s="9"/>
      <c r="C96" s="9"/>
      <c r="D96" s="9"/>
      <c r="E96" s="9"/>
      <c r="F96" s="9"/>
      <c r="G96" s="9"/>
      <c r="H96" s="9"/>
      <c r="I96" s="9"/>
      <c r="J96" s="9"/>
      <c r="L96" s="1" t="s">
        <v>457</v>
      </c>
      <c r="M96" s="1" t="s">
        <v>481</v>
      </c>
      <c r="N96" s="1">
        <v>1.2</v>
      </c>
      <c r="O96" s="1">
        <v>1</v>
      </c>
      <c r="P96" s="1">
        <v>2</v>
      </c>
      <c r="Q96" s="1"/>
      <c r="R96" s="1">
        <v>2</v>
      </c>
      <c r="S96" s="1">
        <f t="shared" si="12"/>
        <v>6</v>
      </c>
      <c r="T96" s="1"/>
      <c r="U96" s="1">
        <f>$P$4</f>
        <v>0</v>
      </c>
      <c r="V96" s="1">
        <f t="shared" si="14"/>
        <v>0</v>
      </c>
      <c r="W96" s="1">
        <f t="shared" si="7"/>
        <v>0</v>
      </c>
      <c r="X96" s="1"/>
      <c r="Y96" s="1"/>
      <c r="Z96" s="1"/>
      <c r="AI96" s="76"/>
      <c r="AJ96" s="76"/>
      <c r="AK96" s="76"/>
    </row>
    <row r="97" spans="1:37" x14ac:dyDescent="0.15">
      <c r="A97" s="74" t="s">
        <v>206</v>
      </c>
      <c r="B97" s="73" t="s">
        <v>208</v>
      </c>
      <c r="C97" s="42"/>
      <c r="D97" s="42"/>
      <c r="E97" s="42"/>
      <c r="F97" s="1"/>
      <c r="G97" s="1"/>
      <c r="H97" s="1"/>
      <c r="I97" s="42"/>
      <c r="J97" s="42"/>
      <c r="L97" s="1" t="s">
        <v>457</v>
      </c>
      <c r="M97" s="1" t="s">
        <v>481</v>
      </c>
      <c r="N97" s="1">
        <v>1.2</v>
      </c>
      <c r="O97" s="1">
        <v>9.5</v>
      </c>
      <c r="P97" s="1">
        <v>1</v>
      </c>
      <c r="Q97" s="1"/>
      <c r="R97" s="1">
        <v>1</v>
      </c>
      <c r="S97" s="1">
        <f t="shared" si="12"/>
        <v>3</v>
      </c>
      <c r="T97" s="1"/>
      <c r="U97" s="1">
        <f t="shared" ref="U97:U98" si="15">$P$4</f>
        <v>0</v>
      </c>
      <c r="V97" s="1">
        <f t="shared" si="14"/>
        <v>0</v>
      </c>
      <c r="W97" s="1">
        <f t="shared" si="7"/>
        <v>0</v>
      </c>
      <c r="X97" s="1"/>
      <c r="Y97" s="1"/>
      <c r="Z97" s="1"/>
      <c r="AI97" s="76"/>
      <c r="AJ97" s="76"/>
      <c r="AK97" s="76"/>
    </row>
    <row r="98" spans="1:37" x14ac:dyDescent="0.15">
      <c r="A98" s="74"/>
      <c r="B98" s="42" t="s">
        <v>202</v>
      </c>
      <c r="C98" s="42"/>
      <c r="D98" s="42"/>
      <c r="E98" s="42"/>
      <c r="F98" s="42"/>
      <c r="G98" s="42"/>
      <c r="H98" s="124">
        <f>H20+H75+H61</f>
        <v>340465518.25331634</v>
      </c>
      <c r="I98" s="42"/>
      <c r="J98" s="42"/>
      <c r="L98" s="1" t="s">
        <v>457</v>
      </c>
      <c r="M98" s="1" t="s">
        <v>481</v>
      </c>
      <c r="N98" s="1">
        <v>1.2</v>
      </c>
      <c r="O98" s="1">
        <v>5.6</v>
      </c>
      <c r="P98" s="1">
        <v>2</v>
      </c>
      <c r="Q98" s="1"/>
      <c r="R98" s="1">
        <v>1</v>
      </c>
      <c r="S98" s="1">
        <f t="shared" si="12"/>
        <v>3</v>
      </c>
      <c r="T98" s="1"/>
      <c r="U98" s="1">
        <f t="shared" si="15"/>
        <v>0</v>
      </c>
      <c r="V98" s="1">
        <f t="shared" si="14"/>
        <v>0</v>
      </c>
      <c r="W98" s="1">
        <f t="shared" si="7"/>
        <v>0</v>
      </c>
      <c r="X98" s="1"/>
      <c r="Y98" s="1"/>
      <c r="Z98" s="1"/>
      <c r="AI98" s="76"/>
      <c r="AJ98" s="76"/>
      <c r="AK98" s="76"/>
    </row>
    <row r="99" spans="1:37" x14ac:dyDescent="0.15">
      <c r="A99" s="74"/>
      <c r="B99" s="42" t="s">
        <v>294</v>
      </c>
      <c r="C99" s="42"/>
      <c r="D99" s="42" t="s">
        <v>295</v>
      </c>
      <c r="E99" s="42"/>
      <c r="F99" s="42"/>
      <c r="G99" s="42"/>
      <c r="H99" s="124">
        <f>H26+H77+H79+H63+H64+H65+H66</f>
        <v>19434323.647765305</v>
      </c>
      <c r="I99" s="42"/>
      <c r="J99" s="42"/>
      <c r="L99" s="1" t="s">
        <v>457</v>
      </c>
      <c r="M99" s="1" t="s">
        <v>481</v>
      </c>
      <c r="N99" s="1">
        <v>3.2</v>
      </c>
      <c r="O99" s="1">
        <v>22</v>
      </c>
      <c r="P99" s="1">
        <v>2</v>
      </c>
      <c r="Q99" s="1"/>
      <c r="R99" s="1">
        <v>1</v>
      </c>
      <c r="S99" s="1">
        <f t="shared" si="12"/>
        <v>3</v>
      </c>
      <c r="T99" s="1"/>
      <c r="U99" s="1">
        <f>$P$6</f>
        <v>0</v>
      </c>
      <c r="V99" s="1">
        <f t="shared" si="14"/>
        <v>0</v>
      </c>
      <c r="W99" s="1">
        <f t="shared" si="7"/>
        <v>0</v>
      </c>
      <c r="X99" s="1"/>
      <c r="Y99" s="1"/>
      <c r="Z99" s="1"/>
      <c r="AI99" s="76"/>
      <c r="AJ99" s="76"/>
      <c r="AK99" s="76"/>
    </row>
    <row r="100" spans="1:37" x14ac:dyDescent="0.15">
      <c r="A100" s="74"/>
      <c r="B100" s="42" t="s">
        <v>294</v>
      </c>
      <c r="C100" s="42"/>
      <c r="D100" s="42" t="s">
        <v>296</v>
      </c>
      <c r="E100" s="42"/>
      <c r="F100" s="42"/>
      <c r="G100" s="42"/>
      <c r="H100" s="124">
        <f>H26+H77+H78+H79+H86+H63+H64+H65+H66</f>
        <v>61492476.088927895</v>
      </c>
      <c r="I100" s="42"/>
      <c r="J100" s="42"/>
      <c r="L100" s="1" t="s">
        <v>457</v>
      </c>
      <c r="M100" s="1" t="s">
        <v>481</v>
      </c>
      <c r="N100" s="1">
        <v>3.2</v>
      </c>
      <c r="O100" s="1">
        <v>11.8</v>
      </c>
      <c r="P100" s="1">
        <v>2</v>
      </c>
      <c r="Q100" s="1"/>
      <c r="R100" s="1">
        <v>1</v>
      </c>
      <c r="S100" s="1">
        <f t="shared" si="12"/>
        <v>3</v>
      </c>
      <c r="T100" s="1"/>
      <c r="U100" s="1">
        <f>$P$6</f>
        <v>0</v>
      </c>
      <c r="V100" s="1">
        <f t="shared" si="14"/>
        <v>0</v>
      </c>
      <c r="W100" s="1">
        <f t="shared" si="7"/>
        <v>0</v>
      </c>
      <c r="X100" s="1"/>
      <c r="Y100" s="1"/>
      <c r="Z100" s="1"/>
      <c r="AI100" s="76"/>
      <c r="AJ100" s="76"/>
      <c r="AK100" s="76"/>
    </row>
    <row r="101" spans="1:37" x14ac:dyDescent="0.15">
      <c r="A101" s="74"/>
      <c r="B101" s="42"/>
      <c r="C101" s="42"/>
      <c r="D101" s="42"/>
      <c r="E101" s="42"/>
      <c r="F101" s="42"/>
      <c r="G101" s="42"/>
      <c r="H101" s="124"/>
      <c r="I101" s="42"/>
      <c r="J101" s="42"/>
      <c r="L101" s="1" t="s">
        <v>457</v>
      </c>
      <c r="M101" s="1" t="s">
        <v>481</v>
      </c>
      <c r="N101" s="1">
        <v>3.2</v>
      </c>
      <c r="O101" s="1">
        <v>12.2</v>
      </c>
      <c r="P101" s="1">
        <v>1</v>
      </c>
      <c r="Q101" s="1"/>
      <c r="R101" s="1">
        <v>1</v>
      </c>
      <c r="S101" s="1">
        <f t="shared" si="12"/>
        <v>3</v>
      </c>
      <c r="T101" s="1"/>
      <c r="U101" s="1">
        <f>$P$6</f>
        <v>0</v>
      </c>
      <c r="V101" s="1">
        <f t="shared" si="14"/>
        <v>0</v>
      </c>
      <c r="W101" s="1">
        <f t="shared" si="7"/>
        <v>0</v>
      </c>
      <c r="X101" s="1"/>
      <c r="Y101" s="1"/>
      <c r="Z101" s="1"/>
      <c r="AI101" s="76"/>
      <c r="AJ101" s="76"/>
      <c r="AK101" s="76"/>
    </row>
    <row r="102" spans="1:37" x14ac:dyDescent="0.15">
      <c r="A102" s="74" t="s">
        <v>207</v>
      </c>
      <c r="B102" s="73" t="s">
        <v>209</v>
      </c>
      <c r="C102" s="42"/>
      <c r="D102" s="42"/>
      <c r="E102" s="42"/>
      <c r="F102" s="42"/>
      <c r="G102" s="42"/>
      <c r="H102" s="124"/>
      <c r="I102" s="42"/>
      <c r="J102" s="42"/>
      <c r="L102" s="1" t="s">
        <v>457</v>
      </c>
      <c r="M102" s="1" t="s">
        <v>481</v>
      </c>
      <c r="N102" s="1">
        <v>3.2</v>
      </c>
      <c r="O102" s="1">
        <v>14</v>
      </c>
      <c r="P102" s="1">
        <v>1</v>
      </c>
      <c r="Q102" s="1"/>
      <c r="R102" s="1">
        <v>1</v>
      </c>
      <c r="S102" s="1">
        <f t="shared" si="12"/>
        <v>3</v>
      </c>
      <c r="T102" s="1"/>
      <c r="U102" s="1">
        <f>$P$6</f>
        <v>0</v>
      </c>
      <c r="V102" s="1">
        <f t="shared" si="14"/>
        <v>0</v>
      </c>
      <c r="W102" s="1">
        <f t="shared" si="7"/>
        <v>0</v>
      </c>
      <c r="X102" s="1"/>
      <c r="Y102" s="1"/>
      <c r="Z102" s="1"/>
      <c r="AI102" s="76"/>
      <c r="AJ102" s="76"/>
      <c r="AK102" s="76"/>
    </row>
    <row r="103" spans="1:37" x14ac:dyDescent="0.15">
      <c r="A103" s="74"/>
      <c r="B103" s="42" t="s">
        <v>202</v>
      </c>
      <c r="C103" s="42"/>
      <c r="D103" s="42"/>
      <c r="E103" s="42"/>
      <c r="F103" s="42"/>
      <c r="G103" s="42"/>
      <c r="H103" s="124">
        <f>H75+H61</f>
        <v>230999018.25331634</v>
      </c>
      <c r="I103" s="42"/>
      <c r="J103" s="42"/>
      <c r="L103" s="1" t="s">
        <v>457</v>
      </c>
      <c r="M103" s="1" t="s">
        <v>465</v>
      </c>
      <c r="N103" s="1">
        <v>14</v>
      </c>
      <c r="O103" s="1">
        <v>9.6</v>
      </c>
      <c r="P103" s="1">
        <v>2</v>
      </c>
      <c r="Q103" s="1"/>
      <c r="R103" s="1">
        <v>1</v>
      </c>
      <c r="S103" s="1">
        <f t="shared" si="12"/>
        <v>3</v>
      </c>
      <c r="T103" s="1"/>
      <c r="U103" s="1">
        <f>$P$9</f>
        <v>0</v>
      </c>
      <c r="V103" s="1">
        <f t="shared" si="14"/>
        <v>0</v>
      </c>
      <c r="W103" s="1">
        <f t="shared" si="7"/>
        <v>0</v>
      </c>
      <c r="X103" s="1"/>
      <c r="Y103" s="1"/>
      <c r="Z103" s="1"/>
      <c r="AI103" s="76"/>
      <c r="AJ103" s="76"/>
      <c r="AK103" s="76"/>
    </row>
    <row r="104" spans="1:37" x14ac:dyDescent="0.15">
      <c r="A104" s="74"/>
      <c r="B104" s="42" t="s">
        <v>294</v>
      </c>
      <c r="C104" s="42"/>
      <c r="D104" s="42" t="s">
        <v>295</v>
      </c>
      <c r="E104" s="42"/>
      <c r="F104" s="42"/>
      <c r="G104" s="42"/>
      <c r="H104" s="124">
        <f>H46+H77+H79+H63+H64+H65+H66</f>
        <v>31359772.647765305</v>
      </c>
      <c r="I104" s="42"/>
      <c r="J104" s="42"/>
      <c r="L104" s="1" t="s">
        <v>457</v>
      </c>
      <c r="M104" s="1" t="s">
        <v>465</v>
      </c>
      <c r="N104" s="1">
        <v>14</v>
      </c>
      <c r="O104" s="1">
        <v>10</v>
      </c>
      <c r="P104" s="1">
        <v>1</v>
      </c>
      <c r="Q104" s="1"/>
      <c r="R104" s="1">
        <v>1</v>
      </c>
      <c r="S104" s="1">
        <f t="shared" si="12"/>
        <v>3</v>
      </c>
      <c r="T104" s="1"/>
      <c r="U104" s="1">
        <f>$P$9</f>
        <v>0</v>
      </c>
      <c r="V104" s="1">
        <f t="shared" si="14"/>
        <v>0</v>
      </c>
      <c r="W104" s="1">
        <f t="shared" si="7"/>
        <v>0</v>
      </c>
      <c r="X104" s="1"/>
      <c r="Y104" s="1"/>
      <c r="Z104" s="1"/>
      <c r="AI104" s="76"/>
      <c r="AJ104" s="76"/>
      <c r="AK104" s="76"/>
    </row>
    <row r="105" spans="1:37" x14ac:dyDescent="0.15">
      <c r="A105" s="74"/>
      <c r="B105" s="42" t="s">
        <v>294</v>
      </c>
      <c r="C105" s="42"/>
      <c r="D105" s="42" t="s">
        <v>296</v>
      </c>
      <c r="E105" s="42"/>
      <c r="F105" s="42"/>
      <c r="G105" s="42"/>
      <c r="H105" s="124">
        <f>H46+H77+H79+H90+H63+H64+H65+H66</f>
        <v>59850779.140165776</v>
      </c>
      <c r="I105" s="42"/>
      <c r="J105" s="42"/>
      <c r="L105" s="1" t="s">
        <v>457</v>
      </c>
      <c r="M105" s="1" t="s">
        <v>465</v>
      </c>
      <c r="N105" s="1">
        <v>3.2</v>
      </c>
      <c r="O105" s="1">
        <v>1.2</v>
      </c>
      <c r="P105" s="1">
        <v>1.1299999999999999</v>
      </c>
      <c r="Q105" s="1"/>
      <c r="R105" s="1">
        <v>1</v>
      </c>
      <c r="S105" s="1">
        <f t="shared" si="12"/>
        <v>3</v>
      </c>
      <c r="T105" s="1"/>
      <c r="U105" s="1">
        <f>$P$6</f>
        <v>0</v>
      </c>
      <c r="V105" s="1">
        <f t="shared" si="14"/>
        <v>0</v>
      </c>
      <c r="W105" s="1">
        <f t="shared" si="7"/>
        <v>0</v>
      </c>
      <c r="X105" s="1"/>
      <c r="Y105" s="1"/>
      <c r="Z105" s="1"/>
      <c r="AI105" s="76"/>
      <c r="AJ105" s="76"/>
      <c r="AK105" s="76"/>
    </row>
    <row r="106" spans="1:37" x14ac:dyDescent="0.1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L106" s="1" t="s">
        <v>457</v>
      </c>
      <c r="M106" s="1" t="s">
        <v>465</v>
      </c>
      <c r="N106" s="1">
        <v>14</v>
      </c>
      <c r="O106" s="1">
        <v>4</v>
      </c>
      <c r="P106" s="1">
        <v>1.1299999999999999</v>
      </c>
      <c r="Q106" s="1"/>
      <c r="R106" s="1">
        <v>2</v>
      </c>
      <c r="S106" s="1">
        <f t="shared" si="12"/>
        <v>6</v>
      </c>
      <c r="T106" s="1"/>
      <c r="U106" s="1">
        <f>$P$6</f>
        <v>0</v>
      </c>
      <c r="V106" s="1">
        <f t="shared" si="14"/>
        <v>0</v>
      </c>
      <c r="W106" s="1">
        <f t="shared" si="7"/>
        <v>0</v>
      </c>
      <c r="X106" s="1"/>
      <c r="Y106" s="1"/>
      <c r="Z106" s="1"/>
      <c r="AI106" s="76"/>
      <c r="AJ106" s="76"/>
      <c r="AK106" s="76"/>
    </row>
    <row r="107" spans="1:37" x14ac:dyDescent="0.15">
      <c r="A107" s="72"/>
      <c r="B107" s="42"/>
      <c r="C107" s="42"/>
      <c r="D107" s="42"/>
      <c r="E107" s="42"/>
      <c r="F107" s="42"/>
      <c r="G107" s="42"/>
      <c r="H107" s="42"/>
      <c r="I107" s="42"/>
      <c r="J107" s="42"/>
      <c r="L107" s="1" t="s">
        <v>457</v>
      </c>
      <c r="M107" s="1" t="s">
        <v>465</v>
      </c>
      <c r="N107" s="1">
        <v>3.2</v>
      </c>
      <c r="O107" s="1">
        <v>26</v>
      </c>
      <c r="P107" s="1">
        <v>1.1299999999999999</v>
      </c>
      <c r="Q107" s="1"/>
      <c r="R107" s="1">
        <v>3</v>
      </c>
      <c r="S107" s="1">
        <f t="shared" si="12"/>
        <v>9</v>
      </c>
      <c r="T107" s="1"/>
      <c r="U107" s="1">
        <f>$P$6</f>
        <v>0</v>
      </c>
      <c r="V107" s="1">
        <f t="shared" si="14"/>
        <v>0</v>
      </c>
      <c r="W107" s="1">
        <f t="shared" si="7"/>
        <v>0</v>
      </c>
      <c r="X107" s="1"/>
      <c r="Y107" s="1"/>
      <c r="Z107" s="1"/>
      <c r="AI107" s="76"/>
      <c r="AJ107" s="76"/>
      <c r="AK107" s="76"/>
    </row>
    <row r="108" spans="1:37" ht="16" x14ac:dyDescent="0.2">
      <c r="A108" s="78" t="s">
        <v>297</v>
      </c>
      <c r="B108" s="42"/>
      <c r="C108" s="42"/>
      <c r="D108" s="42"/>
      <c r="E108" s="42"/>
      <c r="F108" s="42"/>
      <c r="G108" s="42"/>
      <c r="H108" s="42"/>
      <c r="I108" s="42"/>
      <c r="J108" s="42"/>
      <c r="L108" s="1" t="s">
        <v>469</v>
      </c>
      <c r="M108" s="1" t="s">
        <v>488</v>
      </c>
      <c r="N108" s="1">
        <v>1.2</v>
      </c>
      <c r="O108" s="1">
        <v>3.2</v>
      </c>
      <c r="P108" s="1">
        <v>1</v>
      </c>
      <c r="Q108" s="1"/>
      <c r="R108" s="1">
        <v>3</v>
      </c>
      <c r="S108" s="1">
        <f t="shared" si="12"/>
        <v>9</v>
      </c>
      <c r="T108" s="1">
        <f>T47</f>
        <v>0</v>
      </c>
      <c r="U108" s="1" t="e">
        <f>AB38</f>
        <v>#REF!</v>
      </c>
      <c r="V108" s="1" t="e">
        <f t="shared" si="14"/>
        <v>#REF!</v>
      </c>
      <c r="W108" s="1">
        <f t="shared" si="7"/>
        <v>0</v>
      </c>
      <c r="X108" s="1"/>
      <c r="Y108" s="1"/>
      <c r="Z108" s="1"/>
      <c r="AI108" s="76"/>
      <c r="AJ108" s="76"/>
      <c r="AK108" s="76"/>
    </row>
    <row r="109" spans="1:37" x14ac:dyDescent="0.15">
      <c r="A109" s="74"/>
      <c r="B109" s="42"/>
      <c r="C109" s="42"/>
      <c r="D109" s="42"/>
      <c r="E109" s="42"/>
      <c r="F109" s="42"/>
      <c r="G109" s="42"/>
      <c r="H109" s="42"/>
      <c r="I109" s="42"/>
      <c r="J109" s="42"/>
      <c r="L109" s="1" t="s">
        <v>469</v>
      </c>
      <c r="M109" s="1" t="s">
        <v>488</v>
      </c>
      <c r="N109" s="1">
        <v>1.2</v>
      </c>
      <c r="O109" s="1">
        <v>3.2</v>
      </c>
      <c r="P109" s="1">
        <v>2</v>
      </c>
      <c r="Q109" s="1"/>
      <c r="R109" s="1">
        <v>3</v>
      </c>
      <c r="S109" s="1">
        <f t="shared" si="12"/>
        <v>9</v>
      </c>
      <c r="T109" s="1">
        <f>T47</f>
        <v>0</v>
      </c>
      <c r="U109" s="1" t="e">
        <f>U108</f>
        <v>#REF!</v>
      </c>
      <c r="V109" s="1" t="e">
        <f t="shared" si="14"/>
        <v>#REF!</v>
      </c>
      <c r="W109" s="1">
        <f t="shared" si="7"/>
        <v>0</v>
      </c>
      <c r="X109" s="1"/>
      <c r="Y109" s="1"/>
      <c r="Z109" s="1"/>
      <c r="AI109" s="76"/>
      <c r="AJ109" s="76"/>
      <c r="AK109" s="76"/>
    </row>
    <row r="110" spans="1:37" x14ac:dyDescent="0.15">
      <c r="A110" s="42" t="s">
        <v>298</v>
      </c>
      <c r="B110" s="75">
        <f>'Key numbers factory'!S26</f>
        <v>124500</v>
      </c>
      <c r="C110" s="42"/>
      <c r="D110" s="42"/>
      <c r="E110" s="42"/>
      <c r="F110" s="42"/>
      <c r="G110" s="42"/>
      <c r="H110" s="42"/>
      <c r="I110" s="42"/>
      <c r="J110" s="42"/>
      <c r="L110" s="1" t="s">
        <v>469</v>
      </c>
      <c r="M110" s="1" t="s">
        <v>488</v>
      </c>
      <c r="N110" s="1">
        <v>3.2</v>
      </c>
      <c r="O110" s="1">
        <v>14</v>
      </c>
      <c r="P110" s="1">
        <v>1</v>
      </c>
      <c r="Q110" s="1"/>
      <c r="R110" s="1">
        <v>1</v>
      </c>
      <c r="S110" s="1">
        <f t="shared" si="12"/>
        <v>3</v>
      </c>
      <c r="T110" s="1">
        <f>T48</f>
        <v>0</v>
      </c>
      <c r="U110" s="1" t="e">
        <f>AB40</f>
        <v>#REF!</v>
      </c>
      <c r="V110" s="1" t="e">
        <f t="shared" si="14"/>
        <v>#REF!</v>
      </c>
      <c r="W110" s="1">
        <f t="shared" si="7"/>
        <v>0</v>
      </c>
      <c r="X110" s="1"/>
      <c r="Y110" s="1"/>
      <c r="Z110" s="1"/>
      <c r="AI110" s="76"/>
      <c r="AJ110" s="76"/>
      <c r="AK110" s="76"/>
    </row>
    <row r="111" spans="1:37" x14ac:dyDescent="0.15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L111" s="1" t="s">
        <v>469</v>
      </c>
      <c r="M111" s="1" t="s">
        <v>488</v>
      </c>
      <c r="N111" s="1">
        <v>3.2</v>
      </c>
      <c r="O111" s="1">
        <v>14</v>
      </c>
      <c r="P111" s="1">
        <v>2</v>
      </c>
      <c r="Q111" s="1"/>
      <c r="R111" s="1">
        <v>1</v>
      </c>
      <c r="S111" s="1">
        <f t="shared" si="12"/>
        <v>3</v>
      </c>
      <c r="T111" s="1">
        <f>T48</f>
        <v>0</v>
      </c>
      <c r="U111" s="1" t="e">
        <f>U110</f>
        <v>#REF!</v>
      </c>
      <c r="V111" s="1" t="e">
        <f t="shared" si="14"/>
        <v>#REF!</v>
      </c>
      <c r="W111" s="1">
        <f t="shared" si="7"/>
        <v>0</v>
      </c>
      <c r="X111" s="1"/>
      <c r="Y111" s="1"/>
      <c r="Z111" s="1"/>
      <c r="AI111" s="76"/>
      <c r="AJ111" s="76"/>
      <c r="AK111" s="76"/>
    </row>
    <row r="112" spans="1:37" x14ac:dyDescent="0.15">
      <c r="A112" s="74" t="s">
        <v>206</v>
      </c>
      <c r="B112" s="73" t="s">
        <v>208</v>
      </c>
      <c r="C112" s="42"/>
      <c r="D112" s="42"/>
      <c r="E112" s="42"/>
      <c r="F112" s="42"/>
      <c r="G112" s="42"/>
      <c r="H112" s="42"/>
      <c r="I112" s="42"/>
      <c r="J112" s="42"/>
      <c r="L112" s="1" t="s">
        <v>469</v>
      </c>
      <c r="M112" s="1" t="s">
        <v>488</v>
      </c>
      <c r="N112" s="1">
        <v>3.2</v>
      </c>
      <c r="O112" s="1">
        <v>14</v>
      </c>
      <c r="P112" s="1">
        <v>1.1299999999999999</v>
      </c>
      <c r="Q112" s="1"/>
      <c r="R112" s="1">
        <v>1</v>
      </c>
      <c r="S112" s="1">
        <f t="shared" si="12"/>
        <v>3</v>
      </c>
      <c r="T112" s="1">
        <f>T48</f>
        <v>0</v>
      </c>
      <c r="U112" s="1" t="e">
        <f>U111</f>
        <v>#REF!</v>
      </c>
      <c r="V112" s="1" t="e">
        <f t="shared" si="14"/>
        <v>#REF!</v>
      </c>
      <c r="W112" s="1">
        <f t="shared" si="7"/>
        <v>0</v>
      </c>
      <c r="X112" s="1"/>
      <c r="Y112" s="1"/>
      <c r="Z112" s="1"/>
      <c r="AI112" s="76"/>
      <c r="AJ112" s="76"/>
      <c r="AK112" s="76"/>
    </row>
    <row r="113" spans="1:37" x14ac:dyDescent="0.15">
      <c r="A113" s="42"/>
      <c r="B113" s="42" t="s">
        <v>299</v>
      </c>
      <c r="C113" s="42"/>
      <c r="D113" s="42" t="s">
        <v>295</v>
      </c>
      <c r="E113" s="42"/>
      <c r="F113" s="42"/>
      <c r="G113" s="42"/>
      <c r="H113" s="124">
        <f>H99/B110</f>
        <v>156.0989851226129</v>
      </c>
      <c r="I113" s="42"/>
      <c r="J113" s="42"/>
      <c r="L113" s="1"/>
      <c r="M113" s="1"/>
      <c r="N113" s="1"/>
      <c r="O113" s="1"/>
      <c r="P113" s="1"/>
      <c r="Q113" s="1"/>
      <c r="R113" s="1"/>
      <c r="S113" s="1">
        <f t="shared" si="12"/>
        <v>0</v>
      </c>
      <c r="T113" s="1"/>
      <c r="U113" s="1"/>
      <c r="V113" s="1">
        <f t="shared" si="14"/>
        <v>0</v>
      </c>
      <c r="W113" s="1">
        <f t="shared" si="7"/>
        <v>0</v>
      </c>
      <c r="X113" s="1"/>
      <c r="Y113" s="1"/>
      <c r="Z113" s="1"/>
      <c r="AI113" s="76"/>
      <c r="AJ113" s="76"/>
      <c r="AK113" s="76"/>
    </row>
    <row r="114" spans="1:37" x14ac:dyDescent="0.15">
      <c r="A114" s="42"/>
      <c r="B114" s="42" t="s">
        <v>299</v>
      </c>
      <c r="C114" s="42"/>
      <c r="D114" s="42" t="s">
        <v>296</v>
      </c>
      <c r="E114" s="42"/>
      <c r="F114" s="42"/>
      <c r="G114" s="42"/>
      <c r="H114" s="124">
        <f>H100/B110</f>
        <v>493.91547059379837</v>
      </c>
      <c r="I114" s="42"/>
      <c r="J114" s="42"/>
      <c r="L114" s="1" t="s">
        <v>489</v>
      </c>
      <c r="M114" s="1"/>
      <c r="N114" s="1"/>
      <c r="O114" s="1"/>
      <c r="P114" s="1"/>
      <c r="Q114" s="1"/>
      <c r="R114" s="1"/>
      <c r="S114" s="1">
        <f t="shared" si="12"/>
        <v>0</v>
      </c>
      <c r="T114" s="1"/>
      <c r="U114" s="1"/>
      <c r="V114" s="1">
        <f t="shared" si="14"/>
        <v>0</v>
      </c>
      <c r="W114" s="1">
        <f t="shared" si="7"/>
        <v>0</v>
      </c>
      <c r="X114" s="1"/>
      <c r="Y114" s="1"/>
      <c r="Z114" s="1"/>
      <c r="AI114" s="76"/>
      <c r="AJ114" s="76"/>
      <c r="AK114" s="76"/>
    </row>
    <row r="115" spans="1:37" x14ac:dyDescent="0.15">
      <c r="A115" s="42"/>
      <c r="B115" s="42"/>
      <c r="C115" s="42"/>
      <c r="D115" s="42"/>
      <c r="E115" s="42"/>
      <c r="F115" s="42"/>
      <c r="G115" s="42"/>
      <c r="H115" s="124"/>
      <c r="I115" s="42"/>
      <c r="J115" s="42"/>
      <c r="L115" s="1" t="s">
        <v>457</v>
      </c>
      <c r="M115" s="1" t="s">
        <v>465</v>
      </c>
      <c r="N115" s="1">
        <v>3.2</v>
      </c>
      <c r="O115" s="1">
        <v>14</v>
      </c>
      <c r="P115" s="1">
        <v>1.1299999999999999</v>
      </c>
      <c r="Q115" s="1"/>
      <c r="R115" s="1">
        <v>4</v>
      </c>
      <c r="S115" s="1">
        <f t="shared" si="12"/>
        <v>12</v>
      </c>
      <c r="T115" s="1"/>
      <c r="U115" s="1">
        <f>AA40</f>
        <v>4000</v>
      </c>
      <c r="V115" s="1">
        <f t="shared" si="14"/>
        <v>672000</v>
      </c>
      <c r="W115" s="1">
        <f t="shared" si="7"/>
        <v>0</v>
      </c>
      <c r="X115" s="1"/>
      <c r="Y115" s="1"/>
      <c r="Z115" s="1"/>
      <c r="AI115" s="76"/>
      <c r="AJ115" s="76"/>
      <c r="AK115" s="76"/>
    </row>
    <row r="116" spans="1:37" x14ac:dyDescent="0.15">
      <c r="A116" s="74" t="s">
        <v>207</v>
      </c>
      <c r="B116" s="73" t="s">
        <v>209</v>
      </c>
      <c r="C116" s="42"/>
      <c r="D116" s="42"/>
      <c r="E116" s="42"/>
      <c r="F116" s="42"/>
      <c r="G116" s="42"/>
      <c r="H116" s="124"/>
      <c r="I116" s="42"/>
      <c r="J116" s="42"/>
      <c r="L116" s="1" t="s">
        <v>490</v>
      </c>
      <c r="M116" s="1"/>
      <c r="N116" s="1">
        <v>3.2</v>
      </c>
      <c r="O116" s="1">
        <v>14</v>
      </c>
      <c r="P116" s="1">
        <v>1.1299999999999999</v>
      </c>
      <c r="Q116" s="1"/>
      <c r="R116" s="1">
        <v>2</v>
      </c>
      <c r="S116" s="1">
        <f>R116*3</f>
        <v>6</v>
      </c>
      <c r="T116" s="1">
        <v>80000</v>
      </c>
      <c r="U116" s="1"/>
      <c r="V116" s="1">
        <f t="shared" si="14"/>
        <v>0</v>
      </c>
      <c r="W116" s="1">
        <f>S116*T116</f>
        <v>480000</v>
      </c>
      <c r="X116" s="1"/>
      <c r="Y116" s="1"/>
      <c r="Z116" s="1"/>
      <c r="AI116" s="76"/>
      <c r="AJ116" s="76"/>
      <c r="AK116" s="76"/>
    </row>
    <row r="117" spans="1:37" x14ac:dyDescent="0.15">
      <c r="A117" s="42"/>
      <c r="B117" s="42" t="s">
        <v>299</v>
      </c>
      <c r="C117" s="42"/>
      <c r="D117" s="42" t="s">
        <v>295</v>
      </c>
      <c r="E117" s="42"/>
      <c r="F117" s="42"/>
      <c r="G117" s="42"/>
      <c r="H117" s="124">
        <f>H104/B110</f>
        <v>251.8857240784362</v>
      </c>
      <c r="I117" s="42"/>
      <c r="J117" s="42"/>
      <c r="L117" s="1" t="s">
        <v>490</v>
      </c>
      <c r="M117" s="1"/>
      <c r="N117" s="1">
        <v>3.2</v>
      </c>
      <c r="O117" s="1">
        <v>14</v>
      </c>
      <c r="P117" s="1">
        <v>1.1299999999999999</v>
      </c>
      <c r="Q117" s="1"/>
      <c r="R117" s="1">
        <v>2</v>
      </c>
      <c r="S117" s="1">
        <f t="shared" si="12"/>
        <v>6</v>
      </c>
      <c r="T117" s="1">
        <v>80000</v>
      </c>
      <c r="U117" s="1"/>
      <c r="V117" s="1">
        <f t="shared" si="14"/>
        <v>0</v>
      </c>
      <c r="W117" s="1">
        <f t="shared" si="7"/>
        <v>480000</v>
      </c>
      <c r="X117" s="1"/>
      <c r="Y117" s="1"/>
      <c r="Z117" s="1"/>
      <c r="AI117" s="76"/>
      <c r="AJ117" s="76"/>
      <c r="AK117" s="76"/>
    </row>
    <row r="118" spans="1:37" x14ac:dyDescent="0.15">
      <c r="A118" s="42"/>
      <c r="B118" s="42" t="s">
        <v>299</v>
      </c>
      <c r="C118" s="42"/>
      <c r="D118" s="42" t="s">
        <v>296</v>
      </c>
      <c r="E118" s="42"/>
      <c r="F118" s="42"/>
      <c r="G118" s="42"/>
      <c r="H118" s="124">
        <f>H105/B110</f>
        <v>480.72914972020703</v>
      </c>
      <c r="I118" s="42"/>
      <c r="J118" s="42"/>
      <c r="L118" s="1"/>
      <c r="M118" s="1"/>
      <c r="N118" s="1"/>
      <c r="O118" s="1"/>
      <c r="P118" s="1"/>
      <c r="Q118" s="1"/>
      <c r="R118" s="1"/>
      <c r="S118" s="1">
        <f t="shared" si="12"/>
        <v>0</v>
      </c>
      <c r="T118" s="1"/>
      <c r="U118" s="1"/>
      <c r="V118" s="1">
        <f t="shared" si="14"/>
        <v>0</v>
      </c>
      <c r="W118" s="1">
        <f t="shared" si="7"/>
        <v>0</v>
      </c>
      <c r="X118" s="1"/>
      <c r="Y118" s="1"/>
      <c r="Z118" s="1"/>
      <c r="AI118" s="76"/>
      <c r="AJ118" s="76"/>
      <c r="AK118" s="76"/>
    </row>
    <row r="119" spans="1:37" x14ac:dyDescent="0.15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L119" s="1" t="s">
        <v>471</v>
      </c>
      <c r="M119" s="1"/>
      <c r="N119" s="1"/>
      <c r="O119" s="1"/>
      <c r="P119" s="1"/>
      <c r="Q119" s="1"/>
      <c r="R119" s="1"/>
      <c r="S119" s="1"/>
      <c r="T119" s="1"/>
      <c r="U119" s="1"/>
      <c r="V119" s="1">
        <f t="shared" si="14"/>
        <v>0</v>
      </c>
      <c r="W119" s="1">
        <f t="shared" si="7"/>
        <v>0</v>
      </c>
      <c r="X119" s="1"/>
      <c r="Y119" s="1"/>
      <c r="Z119" s="1"/>
      <c r="AI119" s="76"/>
      <c r="AJ119" s="76"/>
      <c r="AK119" s="76"/>
    </row>
    <row r="120" spans="1:37" x14ac:dyDescent="0.1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L120" s="1" t="s">
        <v>471</v>
      </c>
      <c r="M120" s="1" t="s">
        <v>472</v>
      </c>
      <c r="N120" s="1">
        <v>3</v>
      </c>
      <c r="O120" s="1">
        <v>3</v>
      </c>
      <c r="P120" s="1">
        <v>2.4</v>
      </c>
      <c r="Q120" s="1">
        <v>1500</v>
      </c>
      <c r="R120" s="1">
        <v>2</v>
      </c>
      <c r="S120" s="1">
        <f t="shared" si="12"/>
        <v>6</v>
      </c>
      <c r="T120" s="1">
        <f>AE73</f>
        <v>135427.99744897959</v>
      </c>
      <c r="U120" s="1"/>
      <c r="V120" s="1">
        <f t="shared" si="14"/>
        <v>0</v>
      </c>
      <c r="W120" s="1">
        <f t="shared" si="7"/>
        <v>812567.98469387752</v>
      </c>
      <c r="X120" s="1"/>
      <c r="Y120" s="1"/>
      <c r="Z120" s="1"/>
      <c r="AI120" s="76"/>
      <c r="AJ120" s="76"/>
      <c r="AK120" s="76"/>
    </row>
    <row r="121" spans="1:37" x14ac:dyDescent="0.1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L121" s="1" t="s">
        <v>457</v>
      </c>
      <c r="M121" s="1" t="s">
        <v>465</v>
      </c>
      <c r="N121" s="1">
        <v>3</v>
      </c>
      <c r="O121" s="1">
        <v>3.3</v>
      </c>
      <c r="P121" s="1">
        <v>1</v>
      </c>
      <c r="Q121" s="1"/>
      <c r="R121" s="1">
        <v>2</v>
      </c>
      <c r="S121" s="1">
        <f>R121*3</f>
        <v>6</v>
      </c>
      <c r="T121" s="1"/>
      <c r="U121" s="1">
        <f>AA40</f>
        <v>4000</v>
      </c>
      <c r="V121" s="1">
        <f>O121+S121*U121</f>
        <v>24003.3</v>
      </c>
      <c r="W121" s="1"/>
      <c r="X121" s="1"/>
      <c r="Y121" s="1"/>
      <c r="Z121" s="1"/>
      <c r="AI121" s="76"/>
      <c r="AJ121" s="76"/>
      <c r="AK121" s="76"/>
    </row>
    <row r="122" spans="1:37" x14ac:dyDescent="0.1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I122" s="76"/>
      <c r="AJ122" s="76"/>
      <c r="AK122" s="76"/>
    </row>
    <row r="123" spans="1:37" x14ac:dyDescent="0.1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L123" s="1" t="s">
        <v>491</v>
      </c>
      <c r="M123" s="1"/>
      <c r="N123" s="1"/>
      <c r="O123" s="1"/>
      <c r="P123" s="1"/>
      <c r="Q123" s="1"/>
      <c r="R123" s="1"/>
      <c r="S123" s="1">
        <f t="shared" si="12"/>
        <v>0</v>
      </c>
      <c r="T123" s="1"/>
      <c r="U123" s="1"/>
      <c r="V123" s="1">
        <f t="shared" ref="V123:V142" si="16">U123*O123*S123</f>
        <v>0</v>
      </c>
      <c r="W123" s="1">
        <f t="shared" si="7"/>
        <v>0</v>
      </c>
      <c r="X123" s="1"/>
      <c r="Y123" s="1"/>
      <c r="Z123" s="1"/>
      <c r="AI123" s="76"/>
      <c r="AJ123" s="76"/>
      <c r="AK123" s="76"/>
    </row>
    <row r="124" spans="1:37" x14ac:dyDescent="0.1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L124" s="1" t="s">
        <v>457</v>
      </c>
      <c r="M124" s="1" t="s">
        <v>465</v>
      </c>
      <c r="N124" s="1">
        <v>12</v>
      </c>
      <c r="O124" s="1">
        <v>11.5</v>
      </c>
      <c r="P124" s="1">
        <v>1.1299999999999999</v>
      </c>
      <c r="Q124" s="1"/>
      <c r="R124" s="1">
        <v>1</v>
      </c>
      <c r="S124" s="1">
        <f t="shared" si="12"/>
        <v>3</v>
      </c>
      <c r="T124" s="1"/>
      <c r="U124" s="1">
        <f>AA42</f>
        <v>15000</v>
      </c>
      <c r="V124" s="1">
        <f t="shared" si="16"/>
        <v>517500</v>
      </c>
      <c r="W124" s="1">
        <f t="shared" si="7"/>
        <v>0</v>
      </c>
      <c r="X124" s="1"/>
      <c r="Y124" s="1"/>
      <c r="Z124" s="1"/>
      <c r="AI124" s="76"/>
      <c r="AJ124" s="76"/>
      <c r="AK124" s="76"/>
    </row>
    <row r="125" spans="1:37" x14ac:dyDescent="0.1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L125" s="1" t="s">
        <v>457</v>
      </c>
      <c r="M125" s="1" t="s">
        <v>465</v>
      </c>
      <c r="N125" s="1">
        <v>3.2</v>
      </c>
      <c r="O125" s="1">
        <v>12.5</v>
      </c>
      <c r="P125" s="1">
        <v>1.1299999999999999</v>
      </c>
      <c r="Q125" s="1"/>
      <c r="R125" s="1">
        <v>3</v>
      </c>
      <c r="S125" s="1">
        <f t="shared" si="12"/>
        <v>9</v>
      </c>
      <c r="T125" s="1"/>
      <c r="U125" s="1">
        <f>$P$6</f>
        <v>0</v>
      </c>
      <c r="V125" s="1">
        <f t="shared" si="16"/>
        <v>0</v>
      </c>
      <c r="W125" s="1">
        <f t="shared" si="7"/>
        <v>0</v>
      </c>
      <c r="X125" s="1"/>
      <c r="Y125" s="1"/>
      <c r="Z125" s="1"/>
      <c r="AI125" s="76"/>
      <c r="AJ125" s="76"/>
      <c r="AK125" s="76"/>
    </row>
    <row r="126" spans="1:37" x14ac:dyDescent="0.1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L126" s="1" t="s">
        <v>492</v>
      </c>
      <c r="M126" s="1" t="s">
        <v>488</v>
      </c>
      <c r="N126" s="1">
        <v>3.2</v>
      </c>
      <c r="O126" s="1">
        <v>12</v>
      </c>
      <c r="P126" s="1">
        <v>1.1299999999999999</v>
      </c>
      <c r="Q126" s="1"/>
      <c r="R126" s="1">
        <v>2</v>
      </c>
      <c r="S126" s="1">
        <f t="shared" si="12"/>
        <v>6</v>
      </c>
      <c r="T126" s="1">
        <f>T48</f>
        <v>0</v>
      </c>
      <c r="U126" s="1" t="e">
        <f>U112</f>
        <v>#REF!</v>
      </c>
      <c r="V126" s="1" t="e">
        <f t="shared" si="16"/>
        <v>#REF!</v>
      </c>
      <c r="W126" s="1">
        <f t="shared" si="7"/>
        <v>0</v>
      </c>
      <c r="X126" s="1"/>
      <c r="Y126" s="1"/>
      <c r="Z126" s="1"/>
      <c r="AI126" s="76"/>
      <c r="AJ126" s="76"/>
      <c r="AK126" s="76"/>
    </row>
    <row r="127" spans="1:37" x14ac:dyDescent="0.1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L127" s="1"/>
      <c r="M127" s="1"/>
      <c r="N127" s="1"/>
      <c r="O127" s="1"/>
      <c r="P127" s="1"/>
      <c r="Q127" s="1"/>
      <c r="R127" s="1"/>
      <c r="S127" s="1">
        <f t="shared" si="12"/>
        <v>0</v>
      </c>
      <c r="T127" s="1"/>
      <c r="U127" s="1"/>
      <c r="V127" s="1">
        <f t="shared" si="16"/>
        <v>0</v>
      </c>
      <c r="W127" s="1">
        <f t="shared" si="7"/>
        <v>0</v>
      </c>
      <c r="X127" s="1"/>
      <c r="Y127" s="1"/>
      <c r="Z127" s="1"/>
      <c r="AI127" s="76"/>
      <c r="AJ127" s="76"/>
      <c r="AK127" s="76"/>
    </row>
    <row r="128" spans="1:37" x14ac:dyDescent="0.1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L128" s="1" t="s">
        <v>493</v>
      </c>
      <c r="M128" s="1"/>
      <c r="N128" s="1"/>
      <c r="O128" s="1"/>
      <c r="P128" s="1"/>
      <c r="Q128" s="1"/>
      <c r="R128" s="1"/>
      <c r="S128" s="1">
        <f t="shared" si="12"/>
        <v>0</v>
      </c>
      <c r="T128" s="1"/>
      <c r="U128" s="1"/>
      <c r="V128" s="1">
        <f t="shared" si="16"/>
        <v>0</v>
      </c>
      <c r="W128" s="1">
        <f t="shared" si="7"/>
        <v>0</v>
      </c>
      <c r="X128" s="1"/>
      <c r="Y128" s="1"/>
      <c r="Z128" s="1"/>
      <c r="AI128" s="76"/>
      <c r="AJ128" s="76"/>
      <c r="AK128" s="76"/>
    </row>
    <row r="129" spans="1:37" x14ac:dyDescent="0.1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L129" s="1" t="s">
        <v>490</v>
      </c>
      <c r="M129" s="1"/>
      <c r="N129" s="1">
        <v>3.2</v>
      </c>
      <c r="O129" s="1">
        <v>12</v>
      </c>
      <c r="P129" s="1"/>
      <c r="Q129" s="1"/>
      <c r="R129" s="1">
        <v>1</v>
      </c>
      <c r="S129" s="1">
        <f t="shared" si="12"/>
        <v>3</v>
      </c>
      <c r="T129" s="1">
        <f>T135</f>
        <v>80000</v>
      </c>
      <c r="U129" s="1"/>
      <c r="V129" s="1">
        <f t="shared" si="16"/>
        <v>0</v>
      </c>
      <c r="W129" s="1">
        <f t="shared" si="7"/>
        <v>240000</v>
      </c>
      <c r="X129" s="1"/>
      <c r="Y129" s="1"/>
      <c r="Z129" s="1"/>
      <c r="AI129" s="76"/>
      <c r="AJ129" s="76"/>
      <c r="AK129" s="76"/>
    </row>
    <row r="130" spans="1:37" x14ac:dyDescent="0.1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L130" s="1" t="s">
        <v>457</v>
      </c>
      <c r="M130" s="1" t="s">
        <v>465</v>
      </c>
      <c r="N130" s="1">
        <v>3.2</v>
      </c>
      <c r="O130" s="1">
        <v>12.5</v>
      </c>
      <c r="P130" s="1"/>
      <c r="Q130" s="1"/>
      <c r="R130" s="1">
        <v>4</v>
      </c>
      <c r="S130" s="1">
        <f t="shared" si="12"/>
        <v>12</v>
      </c>
      <c r="T130" s="1"/>
      <c r="U130" s="1">
        <f>AA40</f>
        <v>4000</v>
      </c>
      <c r="V130" s="1">
        <f t="shared" si="16"/>
        <v>600000</v>
      </c>
      <c r="W130" s="1">
        <f t="shared" si="7"/>
        <v>0</v>
      </c>
      <c r="X130" s="1"/>
      <c r="Y130" s="1"/>
      <c r="Z130" s="1"/>
      <c r="AI130" s="76"/>
      <c r="AJ130" s="76"/>
      <c r="AK130" s="76"/>
    </row>
    <row r="131" spans="1:37" x14ac:dyDescent="0.1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L131" s="1" t="s">
        <v>494</v>
      </c>
      <c r="M131" s="1"/>
      <c r="N131" s="1">
        <v>3.2</v>
      </c>
      <c r="O131" s="1">
        <v>14.6</v>
      </c>
      <c r="P131" s="1"/>
      <c r="Q131" s="1"/>
      <c r="R131" s="1">
        <v>40</v>
      </c>
      <c r="S131" s="1">
        <f t="shared" si="12"/>
        <v>120</v>
      </c>
      <c r="T131" s="1"/>
      <c r="U131" s="1">
        <f>5000</f>
        <v>5000</v>
      </c>
      <c r="V131" s="1">
        <f t="shared" si="16"/>
        <v>8760000</v>
      </c>
      <c r="W131" s="1">
        <f t="shared" ref="W131:W170" si="17">S131*T131</f>
        <v>0</v>
      </c>
      <c r="X131" s="1"/>
      <c r="Y131" s="1"/>
      <c r="Z131" s="1"/>
      <c r="AI131" s="76"/>
      <c r="AJ131" s="76"/>
      <c r="AK131" s="76"/>
    </row>
    <row r="132" spans="1:37" x14ac:dyDescent="0.1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L132" s="1" t="s">
        <v>495</v>
      </c>
      <c r="M132" s="1"/>
      <c r="N132" s="1">
        <v>3.2</v>
      </c>
      <c r="O132" s="1">
        <v>13</v>
      </c>
      <c r="P132" s="1"/>
      <c r="Q132" s="1"/>
      <c r="R132" s="1">
        <v>2</v>
      </c>
      <c r="S132" s="1">
        <f t="shared" si="12"/>
        <v>6</v>
      </c>
      <c r="T132" s="1">
        <v>300000</v>
      </c>
      <c r="U132" s="1"/>
      <c r="V132" s="1">
        <f t="shared" si="16"/>
        <v>0</v>
      </c>
      <c r="W132" s="1">
        <f t="shared" si="17"/>
        <v>1800000</v>
      </c>
      <c r="X132" s="1"/>
      <c r="Y132" s="1"/>
      <c r="Z132" s="1"/>
      <c r="AI132" s="76"/>
      <c r="AJ132" s="76"/>
      <c r="AK132" s="76"/>
    </row>
    <row r="133" spans="1:37" x14ac:dyDescent="0.1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L133" s="1"/>
      <c r="M133" s="1"/>
      <c r="N133" s="1"/>
      <c r="O133" s="1"/>
      <c r="P133" s="1"/>
      <c r="Q133" s="1"/>
      <c r="R133" s="1"/>
      <c r="S133" s="1">
        <f t="shared" si="12"/>
        <v>0</v>
      </c>
      <c r="T133" s="1"/>
      <c r="U133" s="1"/>
      <c r="V133" s="1">
        <f t="shared" si="16"/>
        <v>0</v>
      </c>
      <c r="W133" s="1">
        <f t="shared" si="17"/>
        <v>0</v>
      </c>
      <c r="X133" s="1"/>
      <c r="Y133" s="1"/>
      <c r="Z133" s="1"/>
      <c r="AI133" s="76"/>
      <c r="AJ133" s="76"/>
      <c r="AK133" s="76"/>
    </row>
    <row r="134" spans="1:37" x14ac:dyDescent="0.1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L134" s="1" t="s">
        <v>496</v>
      </c>
      <c r="M134" s="1"/>
      <c r="N134" s="1"/>
      <c r="O134" s="1"/>
      <c r="P134" s="1"/>
      <c r="Q134" s="1"/>
      <c r="R134" s="1"/>
      <c r="S134" s="1">
        <f t="shared" si="12"/>
        <v>0</v>
      </c>
      <c r="T134" s="1"/>
      <c r="U134" s="1"/>
      <c r="V134" s="1">
        <f t="shared" si="16"/>
        <v>0</v>
      </c>
      <c r="W134" s="1">
        <f t="shared" si="17"/>
        <v>0</v>
      </c>
      <c r="X134" s="1"/>
      <c r="Y134" s="1"/>
      <c r="Z134" s="1"/>
      <c r="AI134" s="76"/>
      <c r="AJ134" s="76"/>
      <c r="AK134" s="76"/>
    </row>
    <row r="135" spans="1:37" x14ac:dyDescent="0.1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L135" s="1" t="s">
        <v>490</v>
      </c>
      <c r="M135" s="1"/>
      <c r="N135" s="1">
        <v>3.2</v>
      </c>
      <c r="O135" s="1">
        <v>12</v>
      </c>
      <c r="P135" s="1"/>
      <c r="Q135" s="1"/>
      <c r="R135" s="1">
        <v>1</v>
      </c>
      <c r="S135" s="1">
        <f t="shared" si="12"/>
        <v>3</v>
      </c>
      <c r="T135" s="1">
        <f>T117</f>
        <v>80000</v>
      </c>
      <c r="U135" s="1"/>
      <c r="V135" s="1">
        <f t="shared" si="16"/>
        <v>0</v>
      </c>
      <c r="W135" s="1">
        <f t="shared" si="17"/>
        <v>240000</v>
      </c>
      <c r="X135" s="1"/>
      <c r="Y135" s="1"/>
      <c r="Z135" s="1"/>
      <c r="AI135" s="76"/>
      <c r="AJ135" s="76"/>
      <c r="AK135" s="76"/>
    </row>
    <row r="136" spans="1:37" x14ac:dyDescent="0.1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L136" s="1" t="s">
        <v>497</v>
      </c>
      <c r="M136" s="1"/>
      <c r="N136" s="1"/>
      <c r="O136" s="1">
        <v>50</v>
      </c>
      <c r="P136" s="1"/>
      <c r="Q136" s="1"/>
      <c r="R136" s="1">
        <v>3</v>
      </c>
      <c r="S136" s="1">
        <f t="shared" si="12"/>
        <v>9</v>
      </c>
      <c r="T136" s="1"/>
      <c r="U136" s="1">
        <f>AA50</f>
        <v>195</v>
      </c>
      <c r="V136" s="1">
        <f t="shared" si="16"/>
        <v>87750</v>
      </c>
      <c r="W136" s="1">
        <f t="shared" si="17"/>
        <v>0</v>
      </c>
      <c r="X136" s="1"/>
      <c r="Y136" s="1"/>
      <c r="Z136" s="1"/>
      <c r="AI136" s="76"/>
      <c r="AJ136" s="76"/>
      <c r="AK136" s="76"/>
    </row>
    <row r="137" spans="1:37" x14ac:dyDescent="0.1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L137" s="1" t="s">
        <v>457</v>
      </c>
      <c r="M137" s="1" t="s">
        <v>465</v>
      </c>
      <c r="N137" s="1">
        <v>3.2</v>
      </c>
      <c r="O137" s="1">
        <v>12.5</v>
      </c>
      <c r="P137" s="1"/>
      <c r="Q137" s="1"/>
      <c r="R137" s="1">
        <v>2</v>
      </c>
      <c r="S137" s="1">
        <f t="shared" si="12"/>
        <v>6</v>
      </c>
      <c r="T137" s="1"/>
      <c r="U137" s="1">
        <f>$P$6</f>
        <v>0</v>
      </c>
      <c r="V137" s="1">
        <f t="shared" si="16"/>
        <v>0</v>
      </c>
      <c r="W137" s="1">
        <f t="shared" si="17"/>
        <v>0</v>
      </c>
      <c r="X137" s="1"/>
      <c r="Y137" s="1"/>
      <c r="Z137" s="1"/>
      <c r="AI137" s="76"/>
      <c r="AJ137" s="76"/>
      <c r="AK137" s="76"/>
    </row>
    <row r="138" spans="1:37" x14ac:dyDescent="0.1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L138" s="1" t="s">
        <v>457</v>
      </c>
      <c r="M138" s="1" t="s">
        <v>465</v>
      </c>
      <c r="N138" s="1">
        <v>3.2</v>
      </c>
      <c r="O138" s="1">
        <v>25.5</v>
      </c>
      <c r="P138" s="1"/>
      <c r="Q138" s="1"/>
      <c r="R138" s="1">
        <v>2</v>
      </c>
      <c r="S138" s="1">
        <f t="shared" si="12"/>
        <v>6</v>
      </c>
      <c r="T138" s="1"/>
      <c r="U138" s="1">
        <f>$P$6</f>
        <v>0</v>
      </c>
      <c r="V138" s="1">
        <f t="shared" si="16"/>
        <v>0</v>
      </c>
      <c r="W138" s="1">
        <f t="shared" si="17"/>
        <v>0</v>
      </c>
      <c r="X138" s="1"/>
      <c r="Y138" s="1"/>
      <c r="Z138" s="1"/>
      <c r="AI138" s="76"/>
      <c r="AJ138" s="76"/>
      <c r="AK138" s="76"/>
    </row>
    <row r="139" spans="1:37" x14ac:dyDescent="0.1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L139" s="1" t="s">
        <v>457</v>
      </c>
      <c r="M139" s="1" t="s">
        <v>465</v>
      </c>
      <c r="N139" s="1">
        <v>3.2</v>
      </c>
      <c r="O139" s="1">
        <v>12</v>
      </c>
      <c r="P139" s="1"/>
      <c r="Q139" s="1"/>
      <c r="R139" s="1">
        <v>2</v>
      </c>
      <c r="S139" s="1">
        <f t="shared" si="12"/>
        <v>6</v>
      </c>
      <c r="T139" s="1"/>
      <c r="U139" s="1">
        <f>$P$6</f>
        <v>0</v>
      </c>
      <c r="V139" s="1">
        <f t="shared" si="16"/>
        <v>0</v>
      </c>
      <c r="W139" s="1">
        <f t="shared" si="17"/>
        <v>0</v>
      </c>
      <c r="X139" s="1"/>
      <c r="Y139" s="1"/>
      <c r="Z139" s="1"/>
      <c r="AI139" s="76"/>
      <c r="AJ139" s="76"/>
      <c r="AK139" s="76"/>
    </row>
    <row r="140" spans="1:37" x14ac:dyDescent="0.1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L140" s="1" t="s">
        <v>498</v>
      </c>
      <c r="M140" s="1"/>
      <c r="N140" s="1"/>
      <c r="O140" s="1">
        <v>12</v>
      </c>
      <c r="P140" s="1"/>
      <c r="Q140" s="1"/>
      <c r="R140" s="1">
        <v>1</v>
      </c>
      <c r="S140" s="1">
        <f t="shared" si="12"/>
        <v>3</v>
      </c>
      <c r="T140" s="1">
        <v>110000</v>
      </c>
      <c r="U140" s="1"/>
      <c r="V140" s="1">
        <f t="shared" si="16"/>
        <v>0</v>
      </c>
      <c r="W140" s="1">
        <f t="shared" si="17"/>
        <v>330000</v>
      </c>
      <c r="X140" s="1"/>
      <c r="Y140" s="1"/>
      <c r="Z140" s="1"/>
      <c r="AI140" s="76"/>
      <c r="AJ140" s="76"/>
      <c r="AK140" s="76"/>
    </row>
    <row r="141" spans="1:37" x14ac:dyDescent="0.1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L141" s="1" t="s">
        <v>499</v>
      </c>
      <c r="M141" s="1"/>
      <c r="N141" s="1">
        <v>0.6</v>
      </c>
      <c r="O141" s="1">
        <v>2.25</v>
      </c>
      <c r="P141" s="1"/>
      <c r="Q141" s="1"/>
      <c r="R141" s="1">
        <v>36</v>
      </c>
      <c r="S141" s="1">
        <f t="shared" si="12"/>
        <v>108</v>
      </c>
      <c r="T141" s="1"/>
      <c r="U141" s="1" t="e">
        <f>AB37</f>
        <v>#REF!</v>
      </c>
      <c r="V141" s="1" t="e">
        <f t="shared" si="16"/>
        <v>#REF!</v>
      </c>
      <c r="W141" s="1">
        <f t="shared" si="17"/>
        <v>0</v>
      </c>
      <c r="X141" s="1"/>
      <c r="Y141" s="1"/>
      <c r="Z141" s="1"/>
      <c r="AI141" s="76"/>
      <c r="AJ141" s="76"/>
      <c r="AK141" s="76"/>
    </row>
    <row r="142" spans="1:37" x14ac:dyDescent="0.1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L142" s="1" t="s">
        <v>500</v>
      </c>
      <c r="M142" s="1"/>
      <c r="N142" s="1">
        <v>0.3</v>
      </c>
      <c r="O142" s="1">
        <v>10</v>
      </c>
      <c r="P142" s="1"/>
      <c r="Q142" s="1"/>
      <c r="R142" s="1">
        <v>2</v>
      </c>
      <c r="S142" s="1">
        <f t="shared" si="12"/>
        <v>6</v>
      </c>
      <c r="T142" s="1"/>
      <c r="U142" s="1" t="e">
        <f>U141</f>
        <v>#REF!</v>
      </c>
      <c r="V142" s="1" t="e">
        <f t="shared" si="16"/>
        <v>#REF!</v>
      </c>
      <c r="W142" s="1"/>
      <c r="X142" s="1"/>
      <c r="Y142" s="1"/>
      <c r="Z142" s="1"/>
      <c r="AI142" s="76"/>
      <c r="AJ142" s="76"/>
      <c r="AK142" s="76"/>
    </row>
    <row r="143" spans="1:37" x14ac:dyDescent="0.1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L143" s="1" t="s">
        <v>471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I143" s="76"/>
      <c r="AJ143" s="76"/>
      <c r="AK143" s="76"/>
    </row>
    <row r="144" spans="1:37" x14ac:dyDescent="0.1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L144" s="1" t="s">
        <v>471</v>
      </c>
      <c r="M144" s="1" t="s">
        <v>472</v>
      </c>
      <c r="N144" s="1">
        <v>3</v>
      </c>
      <c r="O144" s="1">
        <v>3</v>
      </c>
      <c r="P144" s="1">
        <v>2.4</v>
      </c>
      <c r="Q144" s="1">
        <v>1500</v>
      </c>
      <c r="R144" s="1">
        <v>2</v>
      </c>
      <c r="S144" s="1">
        <f>R144*3</f>
        <v>6</v>
      </c>
      <c r="T144" s="1">
        <f>AE73</f>
        <v>135427.99744897959</v>
      </c>
      <c r="U144" s="1"/>
      <c r="V144" s="1">
        <f>U144*O144*S144</f>
        <v>0</v>
      </c>
      <c r="W144" s="1">
        <f>S144*T144</f>
        <v>812567.98469387752</v>
      </c>
      <c r="X144" s="1"/>
      <c r="Y144" s="1"/>
      <c r="Z144" s="1"/>
      <c r="AI144" s="76"/>
      <c r="AJ144" s="76"/>
      <c r="AK144" s="76"/>
    </row>
    <row r="145" spans="1:37" x14ac:dyDescent="0.1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L145" s="1" t="s">
        <v>457</v>
      </c>
      <c r="M145" s="1" t="s">
        <v>465</v>
      </c>
      <c r="N145" s="1">
        <v>3</v>
      </c>
      <c r="O145" s="1">
        <v>3.3</v>
      </c>
      <c r="P145" s="1">
        <v>1</v>
      </c>
      <c r="Q145" s="1"/>
      <c r="R145" s="1">
        <v>2</v>
      </c>
      <c r="S145" s="1">
        <f>R145*3</f>
        <v>6</v>
      </c>
      <c r="T145" s="1"/>
      <c r="U145" s="1">
        <f>AA40</f>
        <v>4000</v>
      </c>
      <c r="V145" s="1">
        <f>O145+S145*U145</f>
        <v>24003.3</v>
      </c>
      <c r="W145" s="1"/>
      <c r="X145" s="1"/>
      <c r="Y145" s="1"/>
      <c r="Z145" s="1"/>
      <c r="AI145" s="76"/>
      <c r="AJ145" s="76"/>
      <c r="AK145" s="76"/>
    </row>
    <row r="146" spans="1:37" x14ac:dyDescent="0.1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I146" s="76"/>
      <c r="AJ146" s="76"/>
      <c r="AK146" s="76"/>
    </row>
    <row r="147" spans="1:37" x14ac:dyDescent="0.1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L147" s="1" t="s">
        <v>501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I147" s="76"/>
      <c r="AJ147" s="76"/>
      <c r="AK147" s="76"/>
    </row>
    <row r="148" spans="1:37" x14ac:dyDescent="0.1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I148" s="76"/>
      <c r="AJ148" s="76"/>
      <c r="AK148" s="76"/>
    </row>
    <row r="149" spans="1:37" x14ac:dyDescent="0.1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L149" s="1" t="s">
        <v>502</v>
      </c>
      <c r="M149" s="1"/>
      <c r="N149" s="1"/>
      <c r="O149" s="1"/>
      <c r="P149" s="1"/>
      <c r="Q149" s="1"/>
      <c r="R149" s="1"/>
      <c r="S149" s="1">
        <f t="shared" ref="S149:S170" si="18">R149*3</f>
        <v>0</v>
      </c>
      <c r="T149" s="1"/>
      <c r="U149" s="1"/>
      <c r="V149" s="1">
        <f>U149*O149*S149</f>
        <v>0</v>
      </c>
      <c r="W149" s="1">
        <f t="shared" si="17"/>
        <v>0</v>
      </c>
      <c r="X149" s="1"/>
      <c r="Y149" s="1"/>
      <c r="Z149" s="1"/>
      <c r="AI149" s="76"/>
      <c r="AJ149" s="76"/>
      <c r="AK149" s="76"/>
    </row>
    <row r="150" spans="1:37" x14ac:dyDescent="0.15">
      <c r="A150" s="16"/>
      <c r="B150" s="17"/>
      <c r="C150" s="15"/>
      <c r="D150" s="15"/>
      <c r="E150" s="16"/>
      <c r="F150" s="16"/>
      <c r="G150" s="16"/>
      <c r="H150" s="16"/>
      <c r="I150" s="16"/>
      <c r="J150" s="16"/>
      <c r="L150" s="1" t="s">
        <v>503</v>
      </c>
      <c r="M150" s="1"/>
      <c r="N150" s="1"/>
      <c r="O150" s="1">
        <v>12</v>
      </c>
      <c r="P150" s="1"/>
      <c r="Q150" s="1"/>
      <c r="R150" s="1">
        <v>1</v>
      </c>
      <c r="S150" s="1">
        <f t="shared" si="18"/>
        <v>3</v>
      </c>
      <c r="T150" s="1">
        <v>126000</v>
      </c>
      <c r="U150" s="1"/>
      <c r="V150" s="1">
        <f>U150*O150*S150</f>
        <v>0</v>
      </c>
      <c r="W150" s="1">
        <f t="shared" si="17"/>
        <v>378000</v>
      </c>
      <c r="X150" s="1"/>
      <c r="Y150" s="1"/>
      <c r="Z150" s="1"/>
      <c r="AI150" s="76"/>
      <c r="AJ150" s="76"/>
      <c r="AK150" s="76"/>
    </row>
    <row r="151" spans="1:37" x14ac:dyDescent="0.15">
      <c r="A151" s="16"/>
      <c r="B151" s="17"/>
      <c r="C151" s="15"/>
      <c r="D151" s="15"/>
      <c r="E151" s="16"/>
      <c r="F151" s="16"/>
      <c r="G151" s="16"/>
      <c r="H151" s="16"/>
      <c r="I151" s="16"/>
      <c r="J151" s="16"/>
      <c r="L151" s="1" t="s">
        <v>504</v>
      </c>
      <c r="M151" s="1"/>
      <c r="N151" s="1"/>
      <c r="O151" s="1">
        <v>49</v>
      </c>
      <c r="P151" s="1"/>
      <c r="Q151" s="1"/>
      <c r="R151" s="1">
        <v>2</v>
      </c>
      <c r="S151" s="1">
        <f t="shared" si="18"/>
        <v>6</v>
      </c>
      <c r="T151" s="1"/>
      <c r="U151" s="1">
        <f>AA50</f>
        <v>195</v>
      </c>
      <c r="V151" s="1">
        <f>U151*O151*S151</f>
        <v>57330</v>
      </c>
      <c r="W151" s="1">
        <f t="shared" si="17"/>
        <v>0</v>
      </c>
      <c r="X151" s="1"/>
      <c r="Y151" s="1"/>
      <c r="Z151" s="1"/>
      <c r="AI151" s="76"/>
      <c r="AJ151" s="76"/>
      <c r="AK151" s="76"/>
    </row>
    <row r="152" spans="1:37" x14ac:dyDescent="0.15">
      <c r="A152" s="16"/>
      <c r="B152" s="17"/>
      <c r="C152" s="15"/>
      <c r="D152" s="15"/>
      <c r="E152" s="16"/>
      <c r="F152" s="16"/>
      <c r="G152" s="16"/>
      <c r="H152" s="16"/>
      <c r="I152" s="16"/>
      <c r="J152" s="16"/>
      <c r="L152" s="1" t="s">
        <v>503</v>
      </c>
      <c r="M152" s="1"/>
      <c r="N152" s="1"/>
      <c r="O152" s="1">
        <v>12</v>
      </c>
      <c r="P152" s="1"/>
      <c r="Q152" s="1"/>
      <c r="R152" s="1">
        <v>1</v>
      </c>
      <c r="S152" s="1">
        <f t="shared" si="18"/>
        <v>3</v>
      </c>
      <c r="T152" s="1">
        <f>T150</f>
        <v>126000</v>
      </c>
      <c r="U152" s="1"/>
      <c r="V152" s="1">
        <f>U152*O152*S152</f>
        <v>0</v>
      </c>
      <c r="W152" s="1">
        <f t="shared" si="17"/>
        <v>378000</v>
      </c>
      <c r="X152" s="1"/>
      <c r="Y152" s="1"/>
      <c r="Z152" s="1"/>
      <c r="AI152" s="76"/>
      <c r="AJ152" s="76"/>
      <c r="AK152" s="76"/>
    </row>
    <row r="153" spans="1:37" x14ac:dyDescent="0.15">
      <c r="A153" s="16"/>
      <c r="B153" s="17"/>
      <c r="C153" s="15"/>
      <c r="D153" s="15"/>
      <c r="E153" s="16"/>
      <c r="F153" s="16"/>
      <c r="G153" s="16"/>
      <c r="H153" s="16"/>
      <c r="I153" s="16"/>
      <c r="J153" s="16"/>
      <c r="L153" s="1" t="s">
        <v>505</v>
      </c>
      <c r="M153" s="1"/>
      <c r="N153" s="1"/>
      <c r="O153" s="1">
        <v>12.5</v>
      </c>
      <c r="P153" s="1"/>
      <c r="Q153" s="1"/>
      <c r="R153" s="1">
        <v>9</v>
      </c>
      <c r="S153" s="1">
        <f t="shared" si="18"/>
        <v>27</v>
      </c>
      <c r="T153" s="1"/>
      <c r="U153" s="1">
        <f>U151</f>
        <v>195</v>
      </c>
      <c r="V153" s="1">
        <f>U153*O153*S153</f>
        <v>65812.5</v>
      </c>
      <c r="W153" s="1">
        <f t="shared" si="17"/>
        <v>0</v>
      </c>
      <c r="X153" s="1"/>
      <c r="Y153" s="1"/>
      <c r="Z153" s="1"/>
      <c r="AI153" s="76"/>
      <c r="AJ153" s="76"/>
      <c r="AK153" s="76"/>
    </row>
    <row r="154" spans="1:37" x14ac:dyDescent="0.15">
      <c r="A154" s="16"/>
      <c r="B154" s="17"/>
      <c r="C154" s="15"/>
      <c r="D154" s="15"/>
      <c r="E154" s="16"/>
      <c r="F154" s="16"/>
      <c r="G154" s="16"/>
      <c r="H154" s="16"/>
      <c r="I154" s="16"/>
      <c r="J154" s="16"/>
      <c r="L154" s="1" t="s">
        <v>471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I154" s="76"/>
      <c r="AJ154" s="76"/>
      <c r="AK154" s="76"/>
    </row>
    <row r="155" spans="1:37" x14ac:dyDescent="0.15">
      <c r="A155" s="16"/>
      <c r="B155" s="17"/>
      <c r="C155" s="15"/>
      <c r="D155" s="15"/>
      <c r="E155" s="16"/>
      <c r="F155" s="16"/>
      <c r="G155" s="16"/>
      <c r="H155" s="16"/>
      <c r="I155" s="16"/>
      <c r="J155" s="16"/>
      <c r="L155" s="1" t="s">
        <v>471</v>
      </c>
      <c r="M155" s="1" t="s">
        <v>472</v>
      </c>
      <c r="N155" s="1">
        <v>3.5</v>
      </c>
      <c r="O155" s="1">
        <v>7</v>
      </c>
      <c r="P155" s="1">
        <v>2.4</v>
      </c>
      <c r="Q155" s="1">
        <v>1500</v>
      </c>
      <c r="R155" s="1">
        <v>4</v>
      </c>
      <c r="S155" s="1">
        <f>R155*3</f>
        <v>12</v>
      </c>
      <c r="T155" s="1">
        <f>AE73</f>
        <v>135427.99744897959</v>
      </c>
      <c r="U155" s="1"/>
      <c r="V155" s="1">
        <f>U155*O155*S155</f>
        <v>0</v>
      </c>
      <c r="W155" s="1">
        <f>S155*T155</f>
        <v>1625135.969387755</v>
      </c>
      <c r="X155" s="1"/>
      <c r="Y155" s="1"/>
      <c r="Z155" s="1"/>
      <c r="AI155" s="76"/>
      <c r="AJ155" s="76"/>
      <c r="AK155" s="76"/>
    </row>
    <row r="156" spans="1:37" x14ac:dyDescent="0.15">
      <c r="A156" s="16"/>
      <c r="B156" s="17"/>
      <c r="C156" s="15"/>
      <c r="D156" s="15"/>
      <c r="E156" s="16"/>
      <c r="F156" s="16"/>
      <c r="G156" s="16"/>
      <c r="H156" s="16"/>
      <c r="I156" s="16"/>
      <c r="J156" s="16"/>
      <c r="L156" s="1" t="s">
        <v>457</v>
      </c>
      <c r="M156" s="1" t="s">
        <v>465</v>
      </c>
      <c r="N156" s="1">
        <v>3</v>
      </c>
      <c r="O156" s="1">
        <v>3.3</v>
      </c>
      <c r="P156" s="1">
        <v>1</v>
      </c>
      <c r="Q156" s="1"/>
      <c r="R156" s="1">
        <v>4</v>
      </c>
      <c r="S156" s="1">
        <f>R156*3</f>
        <v>12</v>
      </c>
      <c r="T156" s="1"/>
      <c r="U156" s="1">
        <f>AA40</f>
        <v>4000</v>
      </c>
      <c r="V156" s="1">
        <f>O156+S156*U156</f>
        <v>48003.3</v>
      </c>
      <c r="W156" s="1"/>
      <c r="X156" s="1"/>
      <c r="Y156" s="1"/>
      <c r="Z156" s="1"/>
      <c r="AI156" s="76"/>
      <c r="AJ156" s="76"/>
      <c r="AK156" s="76"/>
    </row>
    <row r="157" spans="1:37" x14ac:dyDescent="0.15">
      <c r="A157" s="16"/>
      <c r="B157" s="17"/>
      <c r="C157" s="15"/>
      <c r="D157" s="15"/>
      <c r="E157" s="16"/>
      <c r="F157" s="16"/>
      <c r="G157" s="16"/>
      <c r="H157" s="16"/>
      <c r="I157" s="16"/>
      <c r="J157" s="1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I157" s="76"/>
      <c r="AJ157" s="76"/>
      <c r="AK157" s="76"/>
    </row>
    <row r="158" spans="1:37" x14ac:dyDescent="0.15">
      <c r="A158" s="16"/>
      <c r="B158" s="17"/>
      <c r="C158" s="15"/>
      <c r="D158" s="15"/>
      <c r="E158" s="16"/>
      <c r="F158" s="16"/>
      <c r="G158" s="16"/>
      <c r="H158" s="16"/>
      <c r="I158" s="16"/>
      <c r="J158" s="16"/>
      <c r="L158" s="1" t="s">
        <v>506</v>
      </c>
      <c r="M158" s="1"/>
      <c r="N158" s="1"/>
      <c r="O158" s="1"/>
      <c r="P158" s="1"/>
      <c r="Q158" s="1"/>
      <c r="R158" s="1"/>
      <c r="S158" s="1">
        <f t="shared" si="18"/>
        <v>0</v>
      </c>
      <c r="T158" s="1"/>
      <c r="U158" s="1"/>
      <c r="V158" s="1">
        <f t="shared" ref="V158:V170" si="19">U158*O158*S158</f>
        <v>0</v>
      </c>
      <c r="W158" s="1">
        <f t="shared" si="17"/>
        <v>0</v>
      </c>
      <c r="X158" s="1"/>
      <c r="Y158" s="1"/>
      <c r="Z158" s="1"/>
      <c r="AI158" s="76"/>
      <c r="AJ158" s="76"/>
      <c r="AK158" s="76"/>
    </row>
    <row r="159" spans="1:37" x14ac:dyDescent="0.15">
      <c r="A159" s="16"/>
      <c r="B159" s="17"/>
      <c r="C159" s="15"/>
      <c r="D159" s="15"/>
      <c r="E159" s="16"/>
      <c r="F159" s="16"/>
      <c r="G159" s="16"/>
      <c r="H159" s="16"/>
      <c r="I159" s="16"/>
      <c r="J159" s="16"/>
      <c r="L159" s="1" t="s">
        <v>503</v>
      </c>
      <c r="M159" s="1"/>
      <c r="N159" s="1"/>
      <c r="O159" s="1">
        <v>12</v>
      </c>
      <c r="P159" s="1"/>
      <c r="Q159" s="1"/>
      <c r="R159" s="1">
        <v>1</v>
      </c>
      <c r="S159" s="1">
        <f t="shared" si="18"/>
        <v>3</v>
      </c>
      <c r="T159" s="1">
        <f>T164</f>
        <v>126000</v>
      </c>
      <c r="U159" s="1"/>
      <c r="V159" s="1">
        <f t="shared" si="19"/>
        <v>0</v>
      </c>
      <c r="W159" s="1">
        <f t="shared" si="17"/>
        <v>378000</v>
      </c>
      <c r="X159" s="1"/>
      <c r="Y159" s="1"/>
      <c r="Z159" s="1"/>
      <c r="AI159" s="76"/>
      <c r="AJ159" s="76"/>
      <c r="AK159" s="76"/>
    </row>
    <row r="160" spans="1:37" x14ac:dyDescent="0.15">
      <c r="A160" s="16"/>
      <c r="B160" s="17"/>
      <c r="C160" s="15"/>
      <c r="D160" s="15"/>
      <c r="E160" s="16"/>
      <c r="F160" s="16"/>
      <c r="G160" s="16"/>
      <c r="H160" s="16"/>
      <c r="I160" s="16"/>
      <c r="J160" s="16"/>
      <c r="L160" s="1" t="s">
        <v>504</v>
      </c>
      <c r="M160" s="1"/>
      <c r="N160" s="1"/>
      <c r="O160" s="1">
        <v>16.5</v>
      </c>
      <c r="P160" s="1"/>
      <c r="Q160" s="1"/>
      <c r="R160" s="1">
        <v>2</v>
      </c>
      <c r="S160" s="1">
        <f t="shared" si="18"/>
        <v>6</v>
      </c>
      <c r="T160" s="1"/>
      <c r="U160" s="1">
        <f>AA50</f>
        <v>195</v>
      </c>
      <c r="V160" s="1">
        <f t="shared" si="19"/>
        <v>19305</v>
      </c>
      <c r="W160" s="1">
        <f t="shared" si="17"/>
        <v>0</v>
      </c>
      <c r="X160" s="1"/>
      <c r="Y160" s="1"/>
      <c r="Z160" s="1"/>
      <c r="AI160" s="76"/>
      <c r="AJ160" s="76"/>
      <c r="AK160" s="76"/>
    </row>
    <row r="161" spans="1:37" x14ac:dyDescent="0.15">
      <c r="A161" s="16"/>
      <c r="B161" s="17"/>
      <c r="C161" s="15"/>
      <c r="D161" s="15"/>
      <c r="E161" s="16"/>
      <c r="F161" s="16"/>
      <c r="G161" s="16"/>
      <c r="H161" s="16"/>
      <c r="I161" s="16"/>
      <c r="J161" s="16"/>
      <c r="L161" s="1"/>
      <c r="M161" s="1"/>
      <c r="N161" s="1"/>
      <c r="O161" s="1"/>
      <c r="P161" s="1"/>
      <c r="Q161" s="1"/>
      <c r="R161" s="1"/>
      <c r="S161" s="1">
        <f t="shared" si="18"/>
        <v>0</v>
      </c>
      <c r="T161" s="1"/>
      <c r="U161" s="1"/>
      <c r="V161" s="1">
        <f t="shared" si="19"/>
        <v>0</v>
      </c>
      <c r="W161" s="1">
        <f t="shared" si="17"/>
        <v>0</v>
      </c>
      <c r="X161" s="1"/>
      <c r="Y161" s="1"/>
      <c r="Z161" s="1"/>
      <c r="AI161" s="76"/>
      <c r="AJ161" s="76"/>
      <c r="AK161" s="76"/>
    </row>
    <row r="162" spans="1:37" x14ac:dyDescent="0.15">
      <c r="A162" s="16"/>
      <c r="B162" s="17"/>
      <c r="C162" s="15"/>
      <c r="D162" s="15"/>
      <c r="E162" s="16"/>
      <c r="F162" s="16"/>
      <c r="G162" s="16"/>
      <c r="H162" s="16"/>
      <c r="I162" s="16"/>
      <c r="J162" s="16"/>
      <c r="L162" s="1" t="s">
        <v>507</v>
      </c>
      <c r="M162" s="1"/>
      <c r="N162" s="1"/>
      <c r="O162" s="1"/>
      <c r="P162" s="1"/>
      <c r="Q162" s="1"/>
      <c r="R162" s="1"/>
      <c r="S162" s="1">
        <f t="shared" si="18"/>
        <v>0</v>
      </c>
      <c r="T162" s="1"/>
      <c r="U162" s="1"/>
      <c r="V162" s="1">
        <f t="shared" si="19"/>
        <v>0</v>
      </c>
      <c r="W162" s="1">
        <f t="shared" si="17"/>
        <v>0</v>
      </c>
      <c r="X162" s="1"/>
      <c r="Y162" s="1"/>
      <c r="Z162" s="1"/>
      <c r="AI162" s="76"/>
      <c r="AJ162" s="76"/>
      <c r="AK162" s="76"/>
    </row>
    <row r="163" spans="1:37" x14ac:dyDescent="0.15">
      <c r="A163" s="16"/>
      <c r="B163" s="17"/>
      <c r="C163" s="15"/>
      <c r="D163" s="15"/>
      <c r="E163" s="16"/>
      <c r="F163" s="16"/>
      <c r="G163" s="16"/>
      <c r="H163" s="16"/>
      <c r="I163" s="16"/>
      <c r="J163" s="16"/>
      <c r="L163" s="1" t="s">
        <v>504</v>
      </c>
      <c r="M163" s="1"/>
      <c r="N163" s="1"/>
      <c r="O163" s="1">
        <v>16.5</v>
      </c>
      <c r="P163" s="1"/>
      <c r="Q163" s="1"/>
      <c r="R163" s="1">
        <v>3</v>
      </c>
      <c r="S163" s="1">
        <f t="shared" si="18"/>
        <v>9</v>
      </c>
      <c r="T163" s="1"/>
      <c r="U163" s="1">
        <f>AA50</f>
        <v>195</v>
      </c>
      <c r="V163" s="1">
        <f t="shared" si="19"/>
        <v>28957.5</v>
      </c>
      <c r="W163" s="1">
        <f t="shared" si="17"/>
        <v>0</v>
      </c>
      <c r="X163" s="1"/>
      <c r="Y163" s="1"/>
      <c r="Z163" s="1"/>
      <c r="AI163" s="76"/>
      <c r="AJ163" s="76"/>
      <c r="AK163" s="76"/>
    </row>
    <row r="164" spans="1:37" x14ac:dyDescent="0.15">
      <c r="A164" s="16"/>
      <c r="B164" s="17"/>
      <c r="C164" s="15"/>
      <c r="D164" s="15"/>
      <c r="E164" s="16"/>
      <c r="F164" s="16"/>
      <c r="G164" s="16"/>
      <c r="H164" s="16"/>
      <c r="I164" s="16"/>
      <c r="J164" s="16"/>
      <c r="L164" s="1" t="s">
        <v>503</v>
      </c>
      <c r="M164" s="1"/>
      <c r="N164" s="1"/>
      <c r="O164" s="1">
        <v>12</v>
      </c>
      <c r="P164" s="1"/>
      <c r="Q164" s="1"/>
      <c r="R164" s="1">
        <v>1</v>
      </c>
      <c r="S164" s="1">
        <f t="shared" si="18"/>
        <v>3</v>
      </c>
      <c r="T164" s="1">
        <f>T150</f>
        <v>126000</v>
      </c>
      <c r="U164" s="1"/>
      <c r="V164" s="1">
        <f t="shared" si="19"/>
        <v>0</v>
      </c>
      <c r="W164" s="1">
        <f t="shared" si="17"/>
        <v>378000</v>
      </c>
      <c r="X164" s="1"/>
      <c r="Y164" s="1"/>
      <c r="Z164" s="1"/>
      <c r="AI164" s="76"/>
      <c r="AJ164" s="76"/>
      <c r="AK164" s="76"/>
    </row>
    <row r="165" spans="1:37" x14ac:dyDescent="0.15">
      <c r="A165" s="16"/>
      <c r="B165" s="17"/>
      <c r="C165" s="15"/>
      <c r="D165" s="15"/>
      <c r="E165" s="16"/>
      <c r="F165" s="16"/>
      <c r="G165" s="16"/>
      <c r="H165" s="16"/>
      <c r="I165" s="16"/>
      <c r="J165" s="16"/>
      <c r="L165" s="1"/>
      <c r="M165" s="1"/>
      <c r="N165" s="1"/>
      <c r="O165" s="1"/>
      <c r="P165" s="1"/>
      <c r="Q165" s="1"/>
      <c r="R165" s="1"/>
      <c r="S165" s="1">
        <f t="shared" si="18"/>
        <v>0</v>
      </c>
      <c r="T165" s="1"/>
      <c r="U165" s="1"/>
      <c r="V165" s="1">
        <f t="shared" si="19"/>
        <v>0</v>
      </c>
      <c r="W165" s="1">
        <f t="shared" si="17"/>
        <v>0</v>
      </c>
      <c r="X165" s="1"/>
      <c r="Y165" s="1"/>
      <c r="Z165" s="1"/>
      <c r="AI165" s="76"/>
      <c r="AJ165" s="76"/>
      <c r="AK165" s="76"/>
    </row>
    <row r="166" spans="1:37" x14ac:dyDescent="0.15">
      <c r="A166" s="16"/>
      <c r="B166" s="17"/>
      <c r="C166" s="15"/>
      <c r="D166" s="15"/>
      <c r="E166" s="16"/>
      <c r="F166" s="16"/>
      <c r="G166" s="16"/>
      <c r="H166" s="16"/>
      <c r="I166" s="16"/>
      <c r="J166" s="16"/>
      <c r="L166" s="1" t="s">
        <v>508</v>
      </c>
      <c r="M166" s="1"/>
      <c r="N166" s="1"/>
      <c r="O166" s="1"/>
      <c r="P166" s="1"/>
      <c r="Q166" s="1"/>
      <c r="R166" s="1"/>
      <c r="S166" s="1">
        <f t="shared" si="18"/>
        <v>0</v>
      </c>
      <c r="T166" s="1"/>
      <c r="U166" s="1"/>
      <c r="V166" s="1">
        <f t="shared" si="19"/>
        <v>0</v>
      </c>
      <c r="W166" s="1">
        <f t="shared" si="17"/>
        <v>0</v>
      </c>
      <c r="X166" s="1"/>
      <c r="Y166" s="1"/>
      <c r="Z166" s="1"/>
      <c r="AI166" s="76"/>
      <c r="AJ166" s="76"/>
      <c r="AK166" s="76"/>
    </row>
    <row r="167" spans="1:37" x14ac:dyDescent="0.15">
      <c r="A167" s="16"/>
      <c r="B167" s="17"/>
      <c r="C167" s="15"/>
      <c r="D167" s="15"/>
      <c r="E167" s="16"/>
      <c r="F167" s="16"/>
      <c r="G167" s="16"/>
      <c r="H167" s="16"/>
      <c r="I167" s="16"/>
      <c r="J167" s="16"/>
      <c r="L167" s="1" t="s">
        <v>504</v>
      </c>
      <c r="M167" s="1"/>
      <c r="N167" s="1"/>
      <c r="O167" s="1">
        <v>16.5</v>
      </c>
      <c r="P167" s="1"/>
      <c r="Q167" s="1"/>
      <c r="R167" s="1">
        <v>2</v>
      </c>
      <c r="S167" s="1">
        <f t="shared" si="18"/>
        <v>6</v>
      </c>
      <c r="T167" s="1"/>
      <c r="U167" s="1">
        <f>AA50</f>
        <v>195</v>
      </c>
      <c r="V167" s="1">
        <f t="shared" si="19"/>
        <v>19305</v>
      </c>
      <c r="W167" s="1">
        <f t="shared" si="17"/>
        <v>0</v>
      </c>
      <c r="X167" s="1"/>
      <c r="Y167" s="1"/>
      <c r="Z167" s="1"/>
      <c r="AI167" s="76"/>
      <c r="AJ167" s="76"/>
      <c r="AK167" s="76"/>
    </row>
    <row r="168" spans="1:37" x14ac:dyDescent="0.15">
      <c r="A168" s="16"/>
      <c r="B168" s="17"/>
      <c r="C168" s="15"/>
      <c r="D168" s="15"/>
      <c r="E168" s="16"/>
      <c r="F168" s="16"/>
      <c r="G168" s="16"/>
      <c r="H168" s="16"/>
      <c r="I168" s="16"/>
      <c r="J168" s="16"/>
      <c r="L168" s="1"/>
      <c r="M168" s="1"/>
      <c r="N168" s="1"/>
      <c r="O168" s="1"/>
      <c r="P168" s="1"/>
      <c r="Q168" s="1"/>
      <c r="R168" s="1"/>
      <c r="S168" s="1">
        <f t="shared" si="18"/>
        <v>0</v>
      </c>
      <c r="T168" s="1"/>
      <c r="U168" s="1"/>
      <c r="V168" s="1">
        <f t="shared" si="19"/>
        <v>0</v>
      </c>
      <c r="W168" s="1">
        <f t="shared" si="17"/>
        <v>0</v>
      </c>
      <c r="X168" s="1"/>
      <c r="Y168" s="1"/>
      <c r="Z168" s="1"/>
      <c r="AI168" s="76"/>
      <c r="AJ168" s="76"/>
      <c r="AK168" s="76"/>
    </row>
    <row r="169" spans="1:37" x14ac:dyDescent="0.15">
      <c r="A169" s="16"/>
      <c r="B169" s="17"/>
      <c r="C169" s="15"/>
      <c r="D169" s="15"/>
      <c r="E169" s="16"/>
      <c r="F169" s="16"/>
      <c r="G169" s="16"/>
      <c r="H169" s="16"/>
      <c r="I169" s="16"/>
      <c r="J169" s="16"/>
      <c r="L169" s="1" t="s">
        <v>509</v>
      </c>
      <c r="M169" s="1"/>
      <c r="N169" s="1"/>
      <c r="O169" s="1"/>
      <c r="P169" s="1"/>
      <c r="Q169" s="1"/>
      <c r="R169" s="1"/>
      <c r="S169" s="1">
        <f t="shared" si="18"/>
        <v>0</v>
      </c>
      <c r="T169" s="1"/>
      <c r="U169" s="1"/>
      <c r="V169" s="1">
        <f t="shared" si="19"/>
        <v>0</v>
      </c>
      <c r="W169" s="1">
        <f t="shared" si="17"/>
        <v>0</v>
      </c>
      <c r="X169" s="1"/>
      <c r="Y169" s="1"/>
      <c r="Z169" s="1"/>
      <c r="AI169" s="76"/>
      <c r="AJ169" s="76"/>
      <c r="AK169" s="76"/>
    </row>
    <row r="170" spans="1:37" x14ac:dyDescent="0.15">
      <c r="A170" s="16"/>
      <c r="B170" s="17"/>
      <c r="C170" s="15"/>
      <c r="D170" s="15"/>
      <c r="E170" s="16"/>
      <c r="F170" s="16"/>
      <c r="G170" s="16"/>
      <c r="H170" s="16"/>
      <c r="I170" s="16"/>
      <c r="J170" s="16"/>
      <c r="L170" s="1" t="s">
        <v>498</v>
      </c>
      <c r="M170" s="1"/>
      <c r="N170" s="1"/>
      <c r="O170" s="1">
        <v>12</v>
      </c>
      <c r="P170" s="1"/>
      <c r="Q170" s="1"/>
      <c r="R170" s="1">
        <v>2</v>
      </c>
      <c r="S170" s="1">
        <f t="shared" si="18"/>
        <v>6</v>
      </c>
      <c r="T170" s="1">
        <f>T135</f>
        <v>80000</v>
      </c>
      <c r="U170" s="1"/>
      <c r="V170" s="1">
        <f t="shared" si="19"/>
        <v>0</v>
      </c>
      <c r="W170" s="1">
        <f t="shared" si="17"/>
        <v>480000</v>
      </c>
      <c r="X170" s="1"/>
      <c r="Y170" s="1"/>
      <c r="Z170" s="1"/>
      <c r="AI170" s="76"/>
      <c r="AJ170" s="76"/>
      <c r="AK170" s="76"/>
    </row>
    <row r="171" spans="1:37" x14ac:dyDescent="0.15">
      <c r="A171" s="16"/>
      <c r="B171" s="17"/>
      <c r="C171" s="15"/>
      <c r="D171" s="15"/>
      <c r="E171" s="16"/>
      <c r="F171" s="16"/>
      <c r="G171" s="16"/>
      <c r="H171" s="16"/>
      <c r="I171" s="16"/>
      <c r="J171" s="1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I171" s="76"/>
      <c r="AJ171" s="76"/>
      <c r="AK171" s="76"/>
    </row>
    <row r="172" spans="1:37" x14ac:dyDescent="0.15">
      <c r="A172" s="16"/>
      <c r="B172" s="17"/>
      <c r="C172" s="15"/>
      <c r="D172" s="15"/>
      <c r="E172" s="16"/>
      <c r="F172" s="16"/>
      <c r="G172" s="16"/>
      <c r="H172" s="16"/>
      <c r="I172" s="16"/>
      <c r="J172" s="16"/>
      <c r="L172" s="1" t="s">
        <v>510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I172" s="76"/>
      <c r="AJ172" s="76"/>
      <c r="AK172" s="76"/>
    </row>
    <row r="173" spans="1:37" x14ac:dyDescent="0.15">
      <c r="A173" s="16"/>
      <c r="B173" s="17"/>
      <c r="C173" s="15"/>
      <c r="D173" s="15"/>
      <c r="E173" s="16"/>
      <c r="F173" s="16"/>
      <c r="G173" s="16"/>
      <c r="H173" s="16"/>
      <c r="I173" s="16"/>
      <c r="J173" s="16"/>
      <c r="L173" s="1" t="s">
        <v>498</v>
      </c>
      <c r="M173" s="1"/>
      <c r="N173" s="1"/>
      <c r="O173" s="1">
        <v>12</v>
      </c>
      <c r="P173" s="1"/>
      <c r="Q173" s="1"/>
      <c r="R173" s="1">
        <v>2</v>
      </c>
      <c r="S173" s="1">
        <f>R173*1</f>
        <v>2</v>
      </c>
      <c r="T173" s="1">
        <f>T170</f>
        <v>80000</v>
      </c>
      <c r="U173" s="1"/>
      <c r="V173" s="1"/>
      <c r="W173" s="1"/>
      <c r="X173" s="1"/>
      <c r="Y173" s="1"/>
      <c r="Z173" s="1"/>
      <c r="AI173" s="76"/>
      <c r="AJ173" s="76"/>
      <c r="AK173" s="76"/>
    </row>
    <row r="174" spans="1:37" x14ac:dyDescent="0.15">
      <c r="A174" s="16"/>
      <c r="B174" s="17"/>
      <c r="C174" s="15"/>
      <c r="D174" s="15"/>
      <c r="E174" s="16"/>
      <c r="F174" s="16"/>
      <c r="G174" s="16"/>
      <c r="H174" s="16"/>
      <c r="I174" s="16"/>
      <c r="J174" s="16"/>
      <c r="L174" s="1" t="s">
        <v>504</v>
      </c>
      <c r="M174" s="1"/>
      <c r="N174" s="1"/>
      <c r="O174" s="1">
        <v>86.7</v>
      </c>
      <c r="P174" s="1"/>
      <c r="Q174" s="1"/>
      <c r="R174" s="1">
        <v>4</v>
      </c>
      <c r="S174" s="1">
        <f>R174*1</f>
        <v>4</v>
      </c>
      <c r="T174" s="1"/>
      <c r="U174" s="1">
        <f>U160</f>
        <v>195</v>
      </c>
      <c r="V174" s="1">
        <f>O174*S174*U174</f>
        <v>67626</v>
      </c>
      <c r="W174" s="1"/>
      <c r="X174" s="1"/>
      <c r="Y174" s="1"/>
      <c r="Z174" s="1"/>
      <c r="AI174" s="76"/>
      <c r="AJ174" s="76"/>
      <c r="AK174" s="76"/>
    </row>
    <row r="175" spans="1:37" x14ac:dyDescent="0.15">
      <c r="A175" s="16"/>
      <c r="B175" s="17"/>
      <c r="C175" s="15"/>
      <c r="D175" s="15"/>
      <c r="E175" s="16"/>
      <c r="F175" s="16"/>
      <c r="G175" s="16"/>
      <c r="H175" s="16"/>
      <c r="I175" s="16"/>
      <c r="J175" s="16"/>
      <c r="L175" s="1" t="s">
        <v>504</v>
      </c>
      <c r="M175" s="1"/>
      <c r="N175" s="1"/>
      <c r="O175" s="1">
        <v>24</v>
      </c>
      <c r="P175" s="1"/>
      <c r="Q175" s="1"/>
      <c r="R175" s="1">
        <v>5</v>
      </c>
      <c r="S175" s="1">
        <f>R175*1</f>
        <v>5</v>
      </c>
      <c r="T175" s="1"/>
      <c r="U175" s="1">
        <f>U174</f>
        <v>195</v>
      </c>
      <c r="V175" s="1">
        <f>O175*S175*U175</f>
        <v>23400</v>
      </c>
      <c r="W175" s="1"/>
      <c r="X175" s="1"/>
      <c r="Y175" s="1"/>
      <c r="Z175" s="1"/>
      <c r="AI175" s="76"/>
      <c r="AJ175" s="76"/>
      <c r="AK175" s="76"/>
    </row>
    <row r="176" spans="1:37" x14ac:dyDescent="0.15">
      <c r="A176" s="16"/>
      <c r="B176" s="17"/>
      <c r="C176" s="15"/>
      <c r="D176" s="15"/>
      <c r="E176" s="16"/>
      <c r="F176" s="16"/>
      <c r="G176" s="16"/>
      <c r="H176" s="16"/>
      <c r="I176" s="16"/>
      <c r="J176" s="16"/>
      <c r="L176" s="1" t="s">
        <v>504</v>
      </c>
      <c r="M176" s="1"/>
      <c r="N176" s="1"/>
      <c r="O176" s="1">
        <v>28</v>
      </c>
      <c r="P176" s="1"/>
      <c r="Q176" s="1"/>
      <c r="R176" s="1">
        <v>2</v>
      </c>
      <c r="S176" s="1">
        <f>R176*1</f>
        <v>2</v>
      </c>
      <c r="T176" s="1"/>
      <c r="U176" s="1">
        <f>U175</f>
        <v>195</v>
      </c>
      <c r="V176" s="1">
        <f>O176*S176*U176</f>
        <v>10920</v>
      </c>
      <c r="W176" s="1"/>
      <c r="X176" s="1"/>
      <c r="Y176" s="1"/>
      <c r="Z176" s="1"/>
      <c r="AI176" s="76"/>
      <c r="AJ176" s="76"/>
      <c r="AK176" s="76"/>
    </row>
    <row r="177" spans="1:37" x14ac:dyDescent="0.15">
      <c r="A177" s="16"/>
      <c r="B177" s="17"/>
      <c r="C177" s="15"/>
      <c r="D177" s="15"/>
      <c r="E177" s="16"/>
      <c r="F177" s="16"/>
      <c r="G177" s="16"/>
      <c r="H177" s="16"/>
      <c r="I177" s="16"/>
      <c r="J177" s="1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I177" s="76"/>
      <c r="AJ177" s="76"/>
      <c r="AK177" s="76"/>
    </row>
    <row r="178" spans="1:37" x14ac:dyDescent="0.15">
      <c r="A178" s="16"/>
      <c r="B178" s="17"/>
      <c r="C178" s="15"/>
      <c r="D178" s="15"/>
      <c r="E178" s="16"/>
      <c r="F178" s="16"/>
      <c r="G178" s="16"/>
      <c r="H178" s="16"/>
      <c r="I178" s="16"/>
      <c r="J178" s="1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I178" s="76"/>
      <c r="AJ178" s="76"/>
      <c r="AK178" s="76"/>
    </row>
    <row r="179" spans="1:37" x14ac:dyDescent="0.15">
      <c r="A179" s="16"/>
      <c r="B179" s="17"/>
      <c r="C179" s="15"/>
      <c r="D179" s="15"/>
      <c r="E179" s="16"/>
      <c r="F179" s="16"/>
      <c r="G179" s="16"/>
      <c r="H179" s="16"/>
      <c r="I179" s="16"/>
      <c r="J179" s="1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>
        <v>26695620.900000002</v>
      </c>
      <c r="W179" s="1">
        <f>SUM(W37:W176)</f>
        <v>14691577.040816326</v>
      </c>
      <c r="X179" s="1"/>
      <c r="Y179" s="1"/>
      <c r="Z179" s="1"/>
      <c r="AI179" s="76"/>
      <c r="AJ179" s="76"/>
      <c r="AK179" s="76"/>
    </row>
    <row r="180" spans="1:37" x14ac:dyDescent="0.15">
      <c r="A180" s="16"/>
      <c r="B180" s="17"/>
      <c r="C180" s="15"/>
      <c r="D180" s="15"/>
      <c r="E180" s="16"/>
      <c r="F180" s="16"/>
      <c r="G180" s="16"/>
      <c r="H180" s="16"/>
      <c r="I180" s="16"/>
      <c r="J180" s="1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 t="s">
        <v>511</v>
      </c>
      <c r="W180" s="1">
        <f>V179+W179</f>
        <v>41387197.940816328</v>
      </c>
      <c r="X180" s="1"/>
      <c r="Y180" s="1"/>
      <c r="Z180" s="1"/>
      <c r="AI180" s="76"/>
      <c r="AJ180" s="76"/>
      <c r="AK180" s="76"/>
    </row>
    <row r="181" spans="1:37" ht="14" x14ac:dyDescent="0.15">
      <c r="A181" s="181" t="s">
        <v>777</v>
      </c>
      <c r="B181" s="17"/>
      <c r="C181" s="15"/>
      <c r="D181" s="15"/>
      <c r="E181" s="16"/>
      <c r="F181" s="16"/>
      <c r="G181" s="16"/>
      <c r="H181" s="16"/>
      <c r="I181" s="16"/>
      <c r="J181" s="1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I181" s="76"/>
      <c r="AJ181" s="76"/>
      <c r="AK181" s="76"/>
    </row>
    <row r="182" spans="1:37" x14ac:dyDescent="0.15">
      <c r="A182" s="184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K182" s="76"/>
    </row>
    <row r="183" spans="1:37" ht="28" x14ac:dyDescent="0.15">
      <c r="B183" s="2" t="s">
        <v>689</v>
      </c>
      <c r="D183" s="1" t="s">
        <v>690</v>
      </c>
      <c r="E183" s="10" t="s">
        <v>691</v>
      </c>
      <c r="F183" s="10" t="s">
        <v>692</v>
      </c>
      <c r="G183" s="10" t="s">
        <v>154</v>
      </c>
      <c r="H183" s="10" t="s">
        <v>693</v>
      </c>
      <c r="J183" s="10" t="s">
        <v>694</v>
      </c>
      <c r="L183" s="67" t="s">
        <v>647</v>
      </c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</row>
    <row r="184" spans="1:37" ht="14" x14ac:dyDescent="0.15">
      <c r="A184" s="10" t="s">
        <v>695</v>
      </c>
      <c r="L184" s="1" t="s">
        <v>512</v>
      </c>
      <c r="M184" s="1" t="s">
        <v>513</v>
      </c>
      <c r="N184" s="1" t="s">
        <v>514</v>
      </c>
      <c r="O184" s="1" t="s">
        <v>158</v>
      </c>
      <c r="P184" s="1" t="s">
        <v>451</v>
      </c>
      <c r="Q184" s="1" t="s">
        <v>452</v>
      </c>
      <c r="R184" s="1" t="s">
        <v>453</v>
      </c>
      <c r="S184" s="1"/>
      <c r="T184" s="1" t="s">
        <v>464</v>
      </c>
      <c r="U184" s="1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</row>
    <row r="185" spans="1:37" ht="28" x14ac:dyDescent="0.15">
      <c r="A185" s="10" t="s">
        <v>696</v>
      </c>
      <c r="B185" s="2">
        <f>$M$5</f>
        <v>28050</v>
      </c>
      <c r="C185" s="1" t="s">
        <v>27</v>
      </c>
      <c r="D185" s="1">
        <v>80</v>
      </c>
      <c r="E185" s="10">
        <v>100</v>
      </c>
      <c r="F185" s="10">
        <f>SUM(D185:E185)</f>
        <v>180</v>
      </c>
      <c r="G185" s="10">
        <f>B185*F185</f>
        <v>5049000</v>
      </c>
      <c r="H185" s="10">
        <v>336600</v>
      </c>
      <c r="I185" s="10" t="s">
        <v>697</v>
      </c>
      <c r="J185" s="10" t="s">
        <v>698</v>
      </c>
      <c r="L185" s="1"/>
      <c r="M185" s="1" t="s">
        <v>462</v>
      </c>
      <c r="N185" s="1"/>
      <c r="O185" s="1"/>
      <c r="P185" s="1"/>
      <c r="Q185" s="1"/>
      <c r="R185" s="1"/>
      <c r="S185" s="1"/>
      <c r="T185" s="1"/>
      <c r="U185" s="1"/>
      <c r="Z185" s="76"/>
      <c r="AA185" s="76"/>
      <c r="AB185" s="76"/>
      <c r="AC185" s="76"/>
      <c r="AD185" s="76"/>
      <c r="AE185" s="76"/>
      <c r="AF185" s="76"/>
      <c r="AG185" s="76"/>
      <c r="AH185" s="76"/>
      <c r="AI185" s="76"/>
      <c r="AJ185" s="76"/>
      <c r="AK185" s="76"/>
    </row>
    <row r="186" spans="1:37" ht="14" x14ac:dyDescent="0.15">
      <c r="A186" s="10" t="s">
        <v>699</v>
      </c>
      <c r="B186" s="2">
        <f t="shared" ref="B186:B187" si="20">$M$5</f>
        <v>28050</v>
      </c>
      <c r="C186" s="1" t="s">
        <v>27</v>
      </c>
      <c r="D186" s="1">
        <v>80</v>
      </c>
      <c r="E186" s="10">
        <v>100</v>
      </c>
      <c r="F186" s="10">
        <f t="shared" ref="F186:F190" si="21">SUM(D186:E186)</f>
        <v>180</v>
      </c>
      <c r="G186" s="10">
        <f t="shared" ref="G186:G190" si="22">B186*F186</f>
        <v>5049000</v>
      </c>
      <c r="H186" s="10">
        <v>336600</v>
      </c>
      <c r="I186" s="10" t="s">
        <v>697</v>
      </c>
      <c r="J186" s="10" t="s">
        <v>700</v>
      </c>
      <c r="L186" s="1"/>
      <c r="M186" s="1" t="s">
        <v>515</v>
      </c>
      <c r="N186" s="1" t="s">
        <v>516</v>
      </c>
      <c r="O186" s="1"/>
      <c r="P186" s="1">
        <v>5</v>
      </c>
      <c r="Q186" s="1">
        <f>P186*2</f>
        <v>10</v>
      </c>
      <c r="R186" s="1">
        <v>20000</v>
      </c>
      <c r="S186" s="1">
        <f>Q186*R186</f>
        <v>200000</v>
      </c>
      <c r="T186" s="1"/>
      <c r="U186" s="1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</row>
    <row r="187" spans="1:37" ht="14" x14ac:dyDescent="0.15">
      <c r="A187" s="10" t="s">
        <v>701</v>
      </c>
      <c r="B187" s="2">
        <f t="shared" si="20"/>
        <v>28050</v>
      </c>
      <c r="C187" s="1" t="s">
        <v>27</v>
      </c>
      <c r="D187" s="1">
        <v>80</v>
      </c>
      <c r="E187" s="10">
        <v>100</v>
      </c>
      <c r="F187" s="10">
        <f t="shared" si="21"/>
        <v>180</v>
      </c>
      <c r="G187" s="10">
        <f t="shared" si="22"/>
        <v>5049000</v>
      </c>
      <c r="H187" s="10">
        <v>336600</v>
      </c>
      <c r="I187" s="10" t="s">
        <v>697</v>
      </c>
      <c r="J187" s="10" t="s">
        <v>700</v>
      </c>
      <c r="L187" s="1"/>
      <c r="M187" s="1" t="s">
        <v>517</v>
      </c>
      <c r="N187" s="1" t="s">
        <v>518</v>
      </c>
      <c r="O187" s="1"/>
      <c r="P187" s="1">
        <v>5</v>
      </c>
      <c r="Q187" s="1">
        <f t="shared" ref="Q187:Q188" si="23">P187*2</f>
        <v>10</v>
      </c>
      <c r="R187" s="1">
        <v>5000</v>
      </c>
      <c r="S187" s="1">
        <f t="shared" ref="S187:S280" si="24">Q187*R187</f>
        <v>50000</v>
      </c>
      <c r="T187" s="1"/>
      <c r="U187" s="1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</row>
    <row r="188" spans="1:37" ht="14" x14ac:dyDescent="0.15">
      <c r="A188" s="10" t="s">
        <v>702</v>
      </c>
      <c r="B188" s="2">
        <v>33600</v>
      </c>
      <c r="C188" s="1" t="s">
        <v>27</v>
      </c>
      <c r="D188" s="1">
        <v>40</v>
      </c>
      <c r="E188" s="10">
        <v>40</v>
      </c>
      <c r="F188" s="10">
        <f t="shared" si="21"/>
        <v>80</v>
      </c>
      <c r="G188" s="10">
        <f t="shared" si="22"/>
        <v>2688000</v>
      </c>
      <c r="H188" s="10">
        <v>336000</v>
      </c>
      <c r="I188" s="10" t="s">
        <v>697</v>
      </c>
      <c r="J188" s="10" t="s">
        <v>703</v>
      </c>
      <c r="L188" s="1"/>
      <c r="M188" s="1" t="s">
        <v>519</v>
      </c>
      <c r="N188" s="1" t="s">
        <v>520</v>
      </c>
      <c r="O188" s="1"/>
      <c r="P188" s="1">
        <v>2</v>
      </c>
      <c r="Q188" s="1">
        <f t="shared" si="23"/>
        <v>4</v>
      </c>
      <c r="R188" s="1">
        <v>100000</v>
      </c>
      <c r="S188" s="1">
        <f t="shared" si="24"/>
        <v>400000</v>
      </c>
      <c r="T188" s="1"/>
      <c r="U188" s="1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</row>
    <row r="189" spans="1:37" ht="14" x14ac:dyDescent="0.15">
      <c r="A189" s="10" t="s">
        <v>702</v>
      </c>
      <c r="B189" s="2">
        <v>33600</v>
      </c>
      <c r="C189" s="1" t="s">
        <v>27</v>
      </c>
      <c r="D189" s="1">
        <v>40</v>
      </c>
      <c r="E189" s="10">
        <v>40</v>
      </c>
      <c r="F189" s="10">
        <f t="shared" si="21"/>
        <v>80</v>
      </c>
      <c r="G189" s="10">
        <f t="shared" si="22"/>
        <v>2688000</v>
      </c>
      <c r="H189" s="10">
        <v>336000</v>
      </c>
      <c r="I189" s="10" t="s">
        <v>697</v>
      </c>
      <c r="J189" s="10" t="s">
        <v>703</v>
      </c>
      <c r="L189" s="1"/>
      <c r="M189" s="1" t="s">
        <v>521</v>
      </c>
      <c r="N189" s="1" t="s">
        <v>522</v>
      </c>
      <c r="O189" s="1"/>
      <c r="P189" s="1">
        <v>2</v>
      </c>
      <c r="Q189" s="1">
        <f>P189*2</f>
        <v>4</v>
      </c>
      <c r="R189" s="1">
        <v>1268000</v>
      </c>
      <c r="S189" s="1">
        <f t="shared" si="24"/>
        <v>5072000</v>
      </c>
      <c r="T189" s="1"/>
      <c r="U189" s="1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</row>
    <row r="190" spans="1:37" ht="14" x14ac:dyDescent="0.15">
      <c r="A190" s="10" t="s">
        <v>704</v>
      </c>
      <c r="B190" s="2">
        <f>M14</f>
        <v>7000</v>
      </c>
      <c r="C190" s="1" t="s">
        <v>27</v>
      </c>
      <c r="D190" s="1">
        <v>80</v>
      </c>
      <c r="E190" s="10">
        <v>100</v>
      </c>
      <c r="F190" s="10">
        <f t="shared" si="21"/>
        <v>180</v>
      </c>
      <c r="G190" s="10">
        <f t="shared" si="22"/>
        <v>1260000</v>
      </c>
      <c r="H190" s="10">
        <v>84000</v>
      </c>
      <c r="I190" s="10" t="s">
        <v>697</v>
      </c>
      <c r="L190" s="1"/>
      <c r="M190" s="1" t="s">
        <v>523</v>
      </c>
      <c r="N190" s="1" t="s">
        <v>524</v>
      </c>
      <c r="O190" s="1"/>
      <c r="P190" s="1">
        <v>2</v>
      </c>
      <c r="Q190" s="1">
        <f>P190*2</f>
        <v>4</v>
      </c>
      <c r="R190" s="1">
        <v>100000</v>
      </c>
      <c r="S190" s="1">
        <f t="shared" si="24"/>
        <v>400000</v>
      </c>
      <c r="T190" s="1"/>
      <c r="U190" s="1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</row>
    <row r="191" spans="1:37" ht="14" x14ac:dyDescent="0.15">
      <c r="A191" s="10" t="s">
        <v>705</v>
      </c>
      <c r="L191" s="1"/>
      <c r="M191" s="1"/>
      <c r="N191" s="1"/>
      <c r="O191" s="1"/>
      <c r="P191" s="1"/>
      <c r="Q191" s="1"/>
      <c r="R191" s="1"/>
      <c r="S191" s="1">
        <f t="shared" si="24"/>
        <v>0</v>
      </c>
      <c r="T191" s="1"/>
      <c r="U191" s="1"/>
    </row>
    <row r="192" spans="1:37" ht="14" x14ac:dyDescent="0.15">
      <c r="A192" s="10" t="s">
        <v>706</v>
      </c>
      <c r="B192" s="2">
        <f>$M$17</f>
        <v>15000</v>
      </c>
      <c r="C192" s="1" t="s">
        <v>27</v>
      </c>
      <c r="D192" s="1">
        <v>40</v>
      </c>
      <c r="E192" s="10">
        <v>80</v>
      </c>
      <c r="F192" s="10">
        <f>SUM(D192:E192)</f>
        <v>120</v>
      </c>
      <c r="G192" s="10">
        <f>B192*F192</f>
        <v>1800000</v>
      </c>
      <c r="H192" s="10">
        <v>150000</v>
      </c>
      <c r="I192" s="10" t="s">
        <v>697</v>
      </c>
      <c r="J192" s="10" t="s">
        <v>700</v>
      </c>
      <c r="L192" s="1"/>
      <c r="M192" s="1" t="s">
        <v>473</v>
      </c>
      <c r="N192" s="1"/>
      <c r="O192" s="1"/>
      <c r="P192" s="1"/>
      <c r="Q192" s="1"/>
      <c r="R192" s="1"/>
      <c r="S192" s="1">
        <f t="shared" si="24"/>
        <v>0</v>
      </c>
      <c r="T192" s="1"/>
      <c r="U192" s="1"/>
    </row>
    <row r="193" spans="1:21" ht="14" x14ac:dyDescent="0.15">
      <c r="A193" s="10" t="s">
        <v>707</v>
      </c>
      <c r="B193" s="2">
        <f t="shared" ref="B193:B194" si="25">$M$17</f>
        <v>15000</v>
      </c>
      <c r="C193" s="1" t="s">
        <v>27</v>
      </c>
      <c r="D193" s="1">
        <v>40</v>
      </c>
      <c r="E193" s="10">
        <v>80</v>
      </c>
      <c r="F193" s="10">
        <f t="shared" ref="F193:F197" si="26">SUM(D193:E193)</f>
        <v>120</v>
      </c>
      <c r="G193" s="10">
        <f t="shared" ref="G193:G197" si="27">B193*F193</f>
        <v>1800000</v>
      </c>
      <c r="H193" s="10">
        <v>150000</v>
      </c>
      <c r="I193" s="10" t="s">
        <v>697</v>
      </c>
      <c r="J193" s="10" t="s">
        <v>700</v>
      </c>
      <c r="L193" s="1"/>
      <c r="M193" s="1" t="s">
        <v>519</v>
      </c>
      <c r="N193" s="1" t="s">
        <v>525</v>
      </c>
      <c r="O193" s="1"/>
      <c r="P193" s="1">
        <v>3</v>
      </c>
      <c r="Q193" s="1">
        <f t="shared" ref="Q193:Q198" si="28">P193*3</f>
        <v>9</v>
      </c>
      <c r="R193" s="1">
        <v>67500</v>
      </c>
      <c r="S193" s="1">
        <f t="shared" si="24"/>
        <v>607500</v>
      </c>
      <c r="T193" s="1"/>
      <c r="U193" s="1"/>
    </row>
    <row r="194" spans="1:21" ht="14" x14ac:dyDescent="0.15">
      <c r="A194" s="10" t="s">
        <v>708</v>
      </c>
      <c r="B194" s="2">
        <f t="shared" si="25"/>
        <v>15000</v>
      </c>
      <c r="C194" s="1" t="s">
        <v>27</v>
      </c>
      <c r="D194" s="1">
        <v>40</v>
      </c>
      <c r="E194" s="10">
        <v>80</v>
      </c>
      <c r="F194" s="10">
        <f t="shared" si="26"/>
        <v>120</v>
      </c>
      <c r="G194" s="10">
        <f t="shared" si="27"/>
        <v>1800000</v>
      </c>
      <c r="H194" s="10">
        <v>150000</v>
      </c>
      <c r="I194" s="10" t="s">
        <v>697</v>
      </c>
      <c r="J194" s="10" t="s">
        <v>700</v>
      </c>
      <c r="L194" s="1"/>
      <c r="M194" s="1" t="s">
        <v>526</v>
      </c>
      <c r="N194" s="1" t="s">
        <v>527</v>
      </c>
      <c r="O194" s="1"/>
      <c r="P194" s="1">
        <v>3</v>
      </c>
      <c r="Q194" s="1">
        <f t="shared" si="28"/>
        <v>9</v>
      </c>
      <c r="R194" s="1">
        <v>100000</v>
      </c>
      <c r="S194" s="1">
        <f t="shared" si="24"/>
        <v>900000</v>
      </c>
      <c r="T194" s="1"/>
      <c r="U194" s="1"/>
    </row>
    <row r="195" spans="1:21" ht="14" x14ac:dyDescent="0.15">
      <c r="A195" s="10" t="s">
        <v>709</v>
      </c>
      <c r="B195" s="2">
        <v>4435</v>
      </c>
      <c r="C195" s="1" t="s">
        <v>27</v>
      </c>
      <c r="D195" s="1">
        <v>40</v>
      </c>
      <c r="E195" s="10">
        <v>80</v>
      </c>
      <c r="F195" s="10">
        <f t="shared" si="26"/>
        <v>120</v>
      </c>
      <c r="G195" s="10">
        <f t="shared" si="27"/>
        <v>532200</v>
      </c>
      <c r="H195" s="10">
        <v>44350</v>
      </c>
      <c r="I195" s="10" t="s">
        <v>697</v>
      </c>
      <c r="J195" s="10" t="s">
        <v>700</v>
      </c>
      <c r="L195" s="1"/>
      <c r="M195" s="1" t="s">
        <v>528</v>
      </c>
      <c r="N195" s="1" t="s">
        <v>529</v>
      </c>
      <c r="O195" s="1"/>
      <c r="P195" s="1">
        <v>4</v>
      </c>
      <c r="Q195" s="1">
        <f t="shared" si="28"/>
        <v>12</v>
      </c>
      <c r="R195" s="1">
        <v>2000000</v>
      </c>
      <c r="S195" s="1">
        <f t="shared" si="24"/>
        <v>24000000</v>
      </c>
      <c r="T195" s="1">
        <v>25</v>
      </c>
      <c r="U195" s="1"/>
    </row>
    <row r="196" spans="1:21" ht="14" x14ac:dyDescent="0.15">
      <c r="A196" s="10" t="s">
        <v>710</v>
      </c>
      <c r="B196" s="2">
        <v>435</v>
      </c>
      <c r="C196" s="1" t="s">
        <v>27</v>
      </c>
      <c r="D196" s="1">
        <v>40</v>
      </c>
      <c r="E196" s="10">
        <v>80</v>
      </c>
      <c r="F196" s="10">
        <f t="shared" si="26"/>
        <v>120</v>
      </c>
      <c r="G196" s="10">
        <f t="shared" si="27"/>
        <v>52200</v>
      </c>
      <c r="H196" s="10">
        <v>44350</v>
      </c>
      <c r="I196" s="10" t="s">
        <v>697</v>
      </c>
      <c r="J196" s="10" t="s">
        <v>700</v>
      </c>
      <c r="L196" s="1"/>
      <c r="M196" s="1" t="s">
        <v>530</v>
      </c>
      <c r="N196" s="1" t="s">
        <v>531</v>
      </c>
      <c r="O196" s="1"/>
      <c r="P196" s="1">
        <v>3</v>
      </c>
      <c r="Q196" s="1">
        <f t="shared" si="28"/>
        <v>9</v>
      </c>
      <c r="R196" s="1">
        <v>200000</v>
      </c>
      <c r="S196" s="1">
        <f t="shared" si="24"/>
        <v>1800000</v>
      </c>
      <c r="T196" s="1"/>
      <c r="U196" s="1"/>
    </row>
    <row r="197" spans="1:21" ht="14" x14ac:dyDescent="0.15">
      <c r="A197" s="10" t="s">
        <v>711</v>
      </c>
      <c r="B197" s="2">
        <v>1248</v>
      </c>
      <c r="C197" s="1" t="s">
        <v>27</v>
      </c>
      <c r="D197" s="1">
        <v>175</v>
      </c>
      <c r="E197" s="10">
        <v>350</v>
      </c>
      <c r="F197" s="10">
        <f t="shared" si="26"/>
        <v>525</v>
      </c>
      <c r="G197" s="10">
        <f t="shared" si="27"/>
        <v>655200</v>
      </c>
      <c r="H197" s="10">
        <v>3744</v>
      </c>
      <c r="I197" s="10" t="s">
        <v>697</v>
      </c>
      <c r="J197" s="10" t="s">
        <v>712</v>
      </c>
      <c r="L197" s="1"/>
      <c r="M197" s="1" t="s">
        <v>530</v>
      </c>
      <c r="N197" s="1" t="s">
        <v>532</v>
      </c>
      <c r="O197" s="1"/>
      <c r="P197" s="1">
        <v>1</v>
      </c>
      <c r="Q197" s="1">
        <f t="shared" si="28"/>
        <v>3</v>
      </c>
      <c r="R197" s="1">
        <f>R196</f>
        <v>200000</v>
      </c>
      <c r="S197" s="1">
        <f t="shared" si="24"/>
        <v>600000</v>
      </c>
      <c r="T197" s="1"/>
      <c r="U197" s="1"/>
    </row>
    <row r="198" spans="1:21" ht="14" x14ac:dyDescent="0.15">
      <c r="A198" s="10" t="s">
        <v>713</v>
      </c>
      <c r="L198" s="1"/>
      <c r="M198" s="1" t="s">
        <v>530</v>
      </c>
      <c r="N198" s="1" t="s">
        <v>533</v>
      </c>
      <c r="O198" s="1"/>
      <c r="P198" s="1">
        <v>4</v>
      </c>
      <c r="Q198" s="1">
        <f t="shared" si="28"/>
        <v>12</v>
      </c>
      <c r="R198" s="1">
        <f>R197</f>
        <v>200000</v>
      </c>
      <c r="S198" s="1">
        <f t="shared" si="24"/>
        <v>2400000</v>
      </c>
      <c r="T198" s="1"/>
      <c r="U198" s="1"/>
    </row>
    <row r="199" spans="1:21" ht="14" x14ac:dyDescent="0.15">
      <c r="A199" s="10" t="s">
        <v>714</v>
      </c>
      <c r="B199" s="2">
        <f>SUM(B200:B204)</f>
        <v>7500</v>
      </c>
      <c r="C199" s="1" t="s">
        <v>27</v>
      </c>
      <c r="D199" s="1">
        <v>0</v>
      </c>
      <c r="E199" s="10">
        <v>0</v>
      </c>
      <c r="F199" s="10">
        <f>SUM(D199:E199)</f>
        <v>0</v>
      </c>
      <c r="H199" s="10">
        <v>24375</v>
      </c>
      <c r="I199" s="10" t="s">
        <v>697</v>
      </c>
      <c r="J199" s="10" t="s">
        <v>715</v>
      </c>
      <c r="L199" s="1"/>
      <c r="M199" s="1"/>
      <c r="N199" s="1"/>
      <c r="O199" s="1"/>
      <c r="P199" s="1"/>
      <c r="Q199" s="1"/>
      <c r="R199" s="1"/>
      <c r="S199" s="1">
        <f t="shared" si="24"/>
        <v>0</v>
      </c>
      <c r="T199" s="1"/>
      <c r="U199" s="1"/>
    </row>
    <row r="200" spans="1:21" ht="14" x14ac:dyDescent="0.15">
      <c r="A200" s="10" t="s">
        <v>716</v>
      </c>
      <c r="B200" s="2">
        <v>1650</v>
      </c>
      <c r="C200" s="1" t="s">
        <v>27</v>
      </c>
      <c r="D200" s="1">
        <v>40</v>
      </c>
      <c r="E200" s="10">
        <v>0</v>
      </c>
      <c r="F200" s="10">
        <f t="shared" ref="F200:F204" si="29">SUM(D200:E200)</f>
        <v>40</v>
      </c>
      <c r="G200" s="10">
        <f>B200*F200</f>
        <v>66000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" x14ac:dyDescent="0.15">
      <c r="A201" s="10" t="s">
        <v>717</v>
      </c>
      <c r="B201" s="2">
        <v>1250</v>
      </c>
      <c r="C201" s="1" t="s">
        <v>27</v>
      </c>
      <c r="D201" s="1">
        <v>275</v>
      </c>
      <c r="E201" s="10">
        <v>500</v>
      </c>
      <c r="F201" s="10">
        <f t="shared" si="29"/>
        <v>775</v>
      </c>
      <c r="G201" s="10">
        <f t="shared" ref="G201:G204" si="30">B201*F201</f>
        <v>968750</v>
      </c>
      <c r="H201" s="10">
        <v>4062.5</v>
      </c>
      <c r="I201" s="10" t="s">
        <v>697</v>
      </c>
      <c r="J201" s="10" t="s">
        <v>718</v>
      </c>
      <c r="L201" s="1"/>
      <c r="M201" s="1" t="s">
        <v>480</v>
      </c>
      <c r="N201" s="1"/>
      <c r="O201" s="1"/>
      <c r="P201" s="1"/>
      <c r="Q201" s="1"/>
      <c r="R201" s="1"/>
      <c r="S201" s="1">
        <f t="shared" si="24"/>
        <v>0</v>
      </c>
      <c r="T201" s="1"/>
      <c r="U201" s="1"/>
    </row>
    <row r="202" spans="1:21" ht="14" x14ac:dyDescent="0.15">
      <c r="A202" s="10" t="s">
        <v>719</v>
      </c>
      <c r="B202" s="2">
        <v>750</v>
      </c>
      <c r="C202" s="1" t="s">
        <v>27</v>
      </c>
      <c r="D202" s="1">
        <v>275</v>
      </c>
      <c r="E202" s="10">
        <v>350</v>
      </c>
      <c r="F202" s="10">
        <f t="shared" si="29"/>
        <v>625</v>
      </c>
      <c r="G202" s="10">
        <f t="shared" si="30"/>
        <v>468750</v>
      </c>
      <c r="H202" s="10">
        <v>2437.5</v>
      </c>
      <c r="I202" s="10" t="s">
        <v>697</v>
      </c>
      <c r="J202" s="10" t="s">
        <v>720</v>
      </c>
      <c r="L202" s="1">
        <v>1</v>
      </c>
      <c r="M202" s="1" t="s">
        <v>534</v>
      </c>
      <c r="N202" s="1" t="s">
        <v>535</v>
      </c>
      <c r="O202" s="1"/>
      <c r="P202" s="1">
        <v>2</v>
      </c>
      <c r="Q202" s="1">
        <f>P202*3</f>
        <v>6</v>
      </c>
      <c r="R202" s="1">
        <v>50000</v>
      </c>
      <c r="S202" s="1">
        <f t="shared" si="24"/>
        <v>300000</v>
      </c>
      <c r="T202" s="1"/>
      <c r="U202" s="1"/>
    </row>
    <row r="203" spans="1:21" ht="14" x14ac:dyDescent="0.15">
      <c r="A203" s="10" t="s">
        <v>721</v>
      </c>
      <c r="B203" s="2">
        <v>280</v>
      </c>
      <c r="C203" s="1" t="s">
        <v>27</v>
      </c>
      <c r="D203" s="1">
        <v>275</v>
      </c>
      <c r="E203" s="10">
        <v>350</v>
      </c>
      <c r="F203" s="10">
        <f t="shared" si="29"/>
        <v>625</v>
      </c>
      <c r="G203" s="10">
        <f t="shared" si="30"/>
        <v>175000</v>
      </c>
      <c r="H203" s="10">
        <v>910</v>
      </c>
      <c r="I203" s="10" t="s">
        <v>697</v>
      </c>
      <c r="L203" s="1">
        <v>2</v>
      </c>
      <c r="M203" s="1" t="s">
        <v>536</v>
      </c>
      <c r="N203" s="1" t="s">
        <v>537</v>
      </c>
      <c r="O203" s="1"/>
      <c r="P203" s="1">
        <v>2</v>
      </c>
      <c r="Q203" s="1">
        <f t="shared" ref="Q203:Q284" si="31">P203*3</f>
        <v>6</v>
      </c>
      <c r="R203" s="1">
        <v>50000</v>
      </c>
      <c r="S203" s="1">
        <f t="shared" si="24"/>
        <v>300000</v>
      </c>
      <c r="T203" s="1"/>
      <c r="U203" s="1"/>
    </row>
    <row r="204" spans="1:21" ht="14" x14ac:dyDescent="0.15">
      <c r="A204" s="10" t="s">
        <v>722</v>
      </c>
      <c r="B204" s="2">
        <v>3570</v>
      </c>
      <c r="C204" s="1" t="s">
        <v>27</v>
      </c>
      <c r="D204" s="1">
        <v>275</v>
      </c>
      <c r="E204" s="10">
        <v>350</v>
      </c>
      <c r="F204" s="10">
        <f t="shared" si="29"/>
        <v>625</v>
      </c>
      <c r="G204" s="10">
        <f t="shared" si="30"/>
        <v>2231250</v>
      </c>
      <c r="H204" s="10">
        <v>11602.5</v>
      </c>
      <c r="I204" s="10" t="s">
        <v>697</v>
      </c>
      <c r="J204" s="10" t="s">
        <v>723</v>
      </c>
      <c r="L204" s="1">
        <v>1</v>
      </c>
      <c r="M204" s="1" t="s">
        <v>538</v>
      </c>
      <c r="N204" s="1" t="s">
        <v>539</v>
      </c>
      <c r="O204" s="1"/>
      <c r="P204" s="1">
        <v>1</v>
      </c>
      <c r="Q204" s="1">
        <f t="shared" si="31"/>
        <v>3</v>
      </c>
      <c r="R204" s="1">
        <v>85000</v>
      </c>
      <c r="S204" s="1">
        <f t="shared" si="24"/>
        <v>255000</v>
      </c>
      <c r="T204" s="1"/>
      <c r="U204" s="1"/>
    </row>
    <row r="205" spans="1:21" ht="42" x14ac:dyDescent="0.15">
      <c r="B205" s="2" t="s">
        <v>724</v>
      </c>
      <c r="H205" s="10">
        <f>SUM(H201:H204)</f>
        <v>19012.5</v>
      </c>
      <c r="J205" s="10" t="s">
        <v>725</v>
      </c>
      <c r="L205" s="1">
        <v>2</v>
      </c>
      <c r="M205" s="1" t="s">
        <v>538</v>
      </c>
      <c r="N205" s="1" t="s">
        <v>540</v>
      </c>
      <c r="O205" s="1"/>
      <c r="P205" s="1">
        <v>1</v>
      </c>
      <c r="Q205" s="1">
        <f t="shared" si="31"/>
        <v>3</v>
      </c>
      <c r="R205" s="1">
        <v>65000</v>
      </c>
      <c r="S205" s="1">
        <f t="shared" si="24"/>
        <v>195000</v>
      </c>
      <c r="T205" s="1"/>
      <c r="U205" s="1"/>
    </row>
    <row r="206" spans="1:21" ht="14" x14ac:dyDescent="0.15">
      <c r="J206" s="10" t="s">
        <v>726</v>
      </c>
      <c r="L206" s="1">
        <v>1</v>
      </c>
      <c r="M206" s="1" t="s">
        <v>541</v>
      </c>
      <c r="N206" s="1" t="s">
        <v>542</v>
      </c>
      <c r="O206" s="1"/>
      <c r="P206" s="1">
        <v>1</v>
      </c>
      <c r="Q206" s="1">
        <f t="shared" si="31"/>
        <v>3</v>
      </c>
      <c r="R206" s="1">
        <v>200000</v>
      </c>
      <c r="S206" s="1">
        <f t="shared" si="24"/>
        <v>600000</v>
      </c>
      <c r="T206" s="1"/>
      <c r="U206" s="1"/>
    </row>
    <row r="207" spans="1:21" ht="14" x14ac:dyDescent="0.15">
      <c r="A207" s="10" t="s">
        <v>727</v>
      </c>
      <c r="L207" s="1" t="s">
        <v>543</v>
      </c>
      <c r="M207" s="1" t="s">
        <v>544</v>
      </c>
      <c r="N207" s="1" t="s">
        <v>525</v>
      </c>
      <c r="O207" s="1"/>
      <c r="P207" s="1">
        <v>2</v>
      </c>
      <c r="Q207" s="1">
        <f t="shared" si="31"/>
        <v>6</v>
      </c>
      <c r="R207" s="1">
        <f>R193</f>
        <v>67500</v>
      </c>
      <c r="S207" s="1">
        <f t="shared" si="24"/>
        <v>405000</v>
      </c>
      <c r="T207" s="1"/>
      <c r="U207" s="1"/>
    </row>
    <row r="208" spans="1:21" ht="14" x14ac:dyDescent="0.15">
      <c r="A208" s="10" t="s">
        <v>714</v>
      </c>
      <c r="B208" s="2">
        <f>SUM(B209:B215)</f>
        <v>2765</v>
      </c>
      <c r="C208" s="1" t="s">
        <v>27</v>
      </c>
      <c r="D208" s="1">
        <v>0</v>
      </c>
      <c r="E208" s="10">
        <v>0</v>
      </c>
      <c r="H208" s="10">
        <f>SUM(H209:H215)</f>
        <v>8986.15</v>
      </c>
      <c r="I208" s="10" t="s">
        <v>697</v>
      </c>
      <c r="L208" s="1"/>
      <c r="M208" s="1"/>
      <c r="N208" s="1"/>
      <c r="O208" s="1"/>
      <c r="P208" s="1"/>
      <c r="Q208" s="1">
        <f t="shared" si="31"/>
        <v>0</v>
      </c>
      <c r="R208" s="1"/>
      <c r="S208" s="1">
        <f t="shared" si="24"/>
        <v>0</v>
      </c>
      <c r="T208" s="1"/>
      <c r="U208" s="1"/>
    </row>
    <row r="209" spans="1:21" ht="28" x14ac:dyDescent="0.15">
      <c r="A209" s="10" t="s">
        <v>728</v>
      </c>
      <c r="B209" s="2">
        <v>197</v>
      </c>
      <c r="C209" s="1" t="s">
        <v>27</v>
      </c>
      <c r="D209" s="1">
        <v>275</v>
      </c>
      <c r="E209" s="10">
        <v>500</v>
      </c>
      <c r="F209" s="10">
        <f>SUM(D209:E209)</f>
        <v>775</v>
      </c>
      <c r="G209" s="10">
        <f>B209*F209</f>
        <v>152675</v>
      </c>
      <c r="H209" s="10">
        <v>640.25</v>
      </c>
      <c r="I209" s="10" t="s">
        <v>697</v>
      </c>
      <c r="J209" s="10" t="s">
        <v>729</v>
      </c>
      <c r="L209" s="1"/>
      <c r="M209" s="1" t="s">
        <v>487</v>
      </c>
      <c r="N209" s="1"/>
      <c r="O209" s="1"/>
      <c r="P209" s="1"/>
      <c r="Q209" s="1">
        <f t="shared" si="31"/>
        <v>0</v>
      </c>
      <c r="R209" s="1"/>
      <c r="S209" s="1">
        <f t="shared" si="24"/>
        <v>0</v>
      </c>
      <c r="T209" s="1"/>
      <c r="U209" s="1"/>
    </row>
    <row r="210" spans="1:21" ht="42" x14ac:dyDescent="0.15">
      <c r="A210" s="10" t="s">
        <v>730</v>
      </c>
      <c r="B210" s="2">
        <v>197</v>
      </c>
      <c r="C210" s="1" t="s">
        <v>27</v>
      </c>
      <c r="D210" s="1">
        <v>275</v>
      </c>
      <c r="E210" s="10">
        <v>500</v>
      </c>
      <c r="F210" s="10">
        <f t="shared" ref="F210:F215" si="32">SUM(D210:E210)</f>
        <v>775</v>
      </c>
      <c r="G210" s="10">
        <f t="shared" ref="G210:G215" si="33">B210*F210</f>
        <v>152675</v>
      </c>
      <c r="H210" s="10">
        <v>640.25</v>
      </c>
      <c r="I210" s="10" t="s">
        <v>697</v>
      </c>
      <c r="J210" s="10" t="s">
        <v>731</v>
      </c>
      <c r="L210" s="1">
        <v>3</v>
      </c>
      <c r="M210" s="1" t="s">
        <v>545</v>
      </c>
      <c r="N210" s="1" t="s">
        <v>546</v>
      </c>
      <c r="O210" s="1"/>
      <c r="P210" s="1">
        <v>3</v>
      </c>
      <c r="Q210" s="1">
        <f t="shared" si="31"/>
        <v>9</v>
      </c>
      <c r="R210" s="1">
        <v>2000000</v>
      </c>
      <c r="S210" s="1">
        <f t="shared" si="24"/>
        <v>18000000</v>
      </c>
      <c r="T210" s="1"/>
      <c r="U210" s="1"/>
    </row>
    <row r="211" spans="1:21" ht="14" x14ac:dyDescent="0.15">
      <c r="A211" s="10" t="s">
        <v>732</v>
      </c>
      <c r="B211" s="2">
        <v>49</v>
      </c>
      <c r="C211" s="1" t="s">
        <v>27</v>
      </c>
      <c r="D211" s="1">
        <v>275</v>
      </c>
      <c r="E211" s="10">
        <v>500</v>
      </c>
      <c r="F211" s="10">
        <f t="shared" si="32"/>
        <v>775</v>
      </c>
      <c r="G211" s="10">
        <f t="shared" si="33"/>
        <v>37975</v>
      </c>
      <c r="H211" s="10">
        <v>159.19999999999999</v>
      </c>
      <c r="I211" s="10" t="s">
        <v>697</v>
      </c>
      <c r="L211" s="1">
        <v>4</v>
      </c>
      <c r="M211" s="1" t="s">
        <v>547</v>
      </c>
      <c r="N211" s="1" t="s">
        <v>548</v>
      </c>
      <c r="O211" s="1"/>
      <c r="P211" s="1">
        <v>1</v>
      </c>
      <c r="Q211" s="1">
        <f t="shared" si="31"/>
        <v>3</v>
      </c>
      <c r="R211" s="1">
        <v>100000</v>
      </c>
      <c r="S211" s="1">
        <f t="shared" si="24"/>
        <v>300000</v>
      </c>
      <c r="T211" s="1"/>
      <c r="U211" s="1"/>
    </row>
    <row r="212" spans="1:21" ht="14" x14ac:dyDescent="0.15">
      <c r="A212" s="10" t="s">
        <v>732</v>
      </c>
      <c r="B212" s="2">
        <v>49</v>
      </c>
      <c r="C212" s="1" t="s">
        <v>27</v>
      </c>
      <c r="D212" s="1">
        <v>275</v>
      </c>
      <c r="E212" s="10">
        <v>500</v>
      </c>
      <c r="F212" s="10">
        <f t="shared" si="32"/>
        <v>775</v>
      </c>
      <c r="G212" s="10">
        <f t="shared" si="33"/>
        <v>37975</v>
      </c>
      <c r="H212" s="10">
        <v>159.19999999999999</v>
      </c>
      <c r="I212" s="10" t="s">
        <v>697</v>
      </c>
      <c r="L212" s="1">
        <v>5</v>
      </c>
      <c r="M212" s="1" t="s">
        <v>549</v>
      </c>
      <c r="N212" s="1" t="s">
        <v>550</v>
      </c>
      <c r="O212" s="1"/>
      <c r="P212" s="1">
        <v>1</v>
      </c>
      <c r="Q212" s="1">
        <f t="shared" si="31"/>
        <v>3</v>
      </c>
      <c r="R212" s="1">
        <v>50000</v>
      </c>
      <c r="S212" s="1">
        <f t="shared" si="24"/>
        <v>150000</v>
      </c>
      <c r="T212" s="1"/>
      <c r="U212" s="1"/>
    </row>
    <row r="213" spans="1:21" ht="14" x14ac:dyDescent="0.15">
      <c r="A213" s="10" t="s">
        <v>719</v>
      </c>
      <c r="B213" s="2">
        <v>750</v>
      </c>
      <c r="C213" s="1" t="s">
        <v>27</v>
      </c>
      <c r="D213" s="1">
        <v>175</v>
      </c>
      <c r="E213" s="10">
        <v>350</v>
      </c>
      <c r="F213" s="10">
        <f t="shared" si="32"/>
        <v>525</v>
      </c>
      <c r="G213" s="10">
        <f t="shared" si="33"/>
        <v>393750</v>
      </c>
      <c r="H213" s="10">
        <v>2437.5</v>
      </c>
      <c r="I213" s="10" t="s">
        <v>697</v>
      </c>
      <c r="J213" s="10" t="s">
        <v>720</v>
      </c>
      <c r="L213" s="1">
        <v>4</v>
      </c>
      <c r="M213" s="1" t="s">
        <v>551</v>
      </c>
      <c r="N213" s="1" t="s">
        <v>552</v>
      </c>
      <c r="O213" s="1"/>
      <c r="P213" s="1"/>
      <c r="Q213" s="1">
        <f t="shared" si="31"/>
        <v>0</v>
      </c>
      <c r="R213" s="1"/>
      <c r="S213" s="1"/>
      <c r="T213" s="1"/>
      <c r="U213" s="1"/>
    </row>
    <row r="214" spans="1:21" ht="14" x14ac:dyDescent="0.15">
      <c r="A214" s="10" t="s">
        <v>721</v>
      </c>
      <c r="B214" s="2">
        <v>280</v>
      </c>
      <c r="C214" s="1" t="s">
        <v>27</v>
      </c>
      <c r="D214" s="1">
        <v>175</v>
      </c>
      <c r="E214" s="10">
        <v>350</v>
      </c>
      <c r="F214" s="10">
        <f t="shared" si="32"/>
        <v>525</v>
      </c>
      <c r="G214" s="10">
        <f t="shared" si="33"/>
        <v>147000</v>
      </c>
      <c r="H214" s="10">
        <v>910</v>
      </c>
      <c r="I214" s="10" t="s">
        <v>697</v>
      </c>
      <c r="L214" s="1">
        <v>5</v>
      </c>
      <c r="M214" s="1" t="s">
        <v>553</v>
      </c>
      <c r="N214" s="1" t="s">
        <v>554</v>
      </c>
      <c r="O214" s="1"/>
      <c r="P214" s="1"/>
      <c r="Q214" s="1">
        <f t="shared" si="31"/>
        <v>0</v>
      </c>
      <c r="R214" s="1"/>
      <c r="S214" s="1"/>
      <c r="T214" s="1"/>
      <c r="U214" s="1"/>
    </row>
    <row r="215" spans="1:21" ht="14" x14ac:dyDescent="0.15">
      <c r="A215" s="10" t="s">
        <v>733</v>
      </c>
      <c r="B215" s="2">
        <v>1243</v>
      </c>
      <c r="C215" s="1" t="s">
        <v>27</v>
      </c>
      <c r="D215" s="1">
        <v>275</v>
      </c>
      <c r="E215" s="10">
        <v>350</v>
      </c>
      <c r="F215" s="10">
        <f t="shared" si="32"/>
        <v>625</v>
      </c>
      <c r="G215" s="10">
        <f t="shared" si="33"/>
        <v>776875</v>
      </c>
      <c r="H215" s="10">
        <v>4039.75</v>
      </c>
      <c r="I215" s="10" t="s">
        <v>697</v>
      </c>
      <c r="J215" s="10" t="s">
        <v>734</v>
      </c>
      <c r="L215" s="1">
        <v>6</v>
      </c>
      <c r="M215" s="1" t="s">
        <v>555</v>
      </c>
      <c r="N215" s="1" t="s">
        <v>556</v>
      </c>
      <c r="O215" s="1"/>
      <c r="P215" s="1">
        <v>1</v>
      </c>
      <c r="Q215" s="1">
        <f t="shared" si="31"/>
        <v>3</v>
      </c>
      <c r="R215" s="1">
        <v>500000</v>
      </c>
      <c r="S215" s="1">
        <f t="shared" si="24"/>
        <v>1500000</v>
      </c>
      <c r="T215" s="1"/>
      <c r="U215" s="1"/>
    </row>
    <row r="216" spans="1:21" ht="42" x14ac:dyDescent="0.15">
      <c r="B216" s="2" t="s">
        <v>724</v>
      </c>
      <c r="J216" s="10" t="s">
        <v>735</v>
      </c>
      <c r="L216" s="1">
        <v>6</v>
      </c>
      <c r="M216" s="1" t="s">
        <v>557</v>
      </c>
      <c r="N216" s="1" t="s">
        <v>558</v>
      </c>
      <c r="O216" s="1"/>
      <c r="P216" s="1">
        <v>1</v>
      </c>
      <c r="Q216" s="1">
        <f t="shared" si="31"/>
        <v>3</v>
      </c>
      <c r="R216" s="1">
        <v>400000</v>
      </c>
      <c r="S216" s="1">
        <f t="shared" si="24"/>
        <v>1200000</v>
      </c>
      <c r="T216" s="1"/>
      <c r="U216" s="1"/>
    </row>
    <row r="217" spans="1:21" ht="14" x14ac:dyDescent="0.15">
      <c r="A217" s="10" t="s">
        <v>736</v>
      </c>
      <c r="L217" s="1">
        <v>6</v>
      </c>
      <c r="M217" s="1" t="s">
        <v>523</v>
      </c>
      <c r="N217" s="1" t="s">
        <v>524</v>
      </c>
      <c r="O217" s="1"/>
      <c r="P217" s="1">
        <v>2</v>
      </c>
      <c r="Q217" s="1">
        <f t="shared" si="31"/>
        <v>6</v>
      </c>
      <c r="R217" s="1">
        <v>100000</v>
      </c>
      <c r="S217" s="1">
        <f t="shared" si="24"/>
        <v>600000</v>
      </c>
      <c r="T217" s="1"/>
      <c r="U217" s="1"/>
    </row>
    <row r="218" spans="1:21" ht="14" x14ac:dyDescent="0.15">
      <c r="A218" s="10" t="s">
        <v>714</v>
      </c>
      <c r="B218" s="2">
        <v>2765</v>
      </c>
      <c r="C218" s="1" t="s">
        <v>27</v>
      </c>
      <c r="D218" s="1">
        <v>0</v>
      </c>
      <c r="E218" s="10">
        <v>0</v>
      </c>
      <c r="F218" s="10">
        <f>SUM(D218:E218)</f>
        <v>0</v>
      </c>
      <c r="H218" s="10">
        <v>8986</v>
      </c>
      <c r="I218" s="10" t="s">
        <v>697</v>
      </c>
      <c r="L218" s="1"/>
      <c r="M218" s="1"/>
      <c r="N218" s="1"/>
      <c r="O218" s="1"/>
      <c r="P218" s="1"/>
      <c r="Q218" s="1">
        <f t="shared" si="31"/>
        <v>0</v>
      </c>
      <c r="R218" s="1"/>
      <c r="S218" s="1">
        <f t="shared" si="24"/>
        <v>0</v>
      </c>
      <c r="T218" s="1"/>
      <c r="U218" s="1"/>
    </row>
    <row r="219" spans="1:21" ht="14" x14ac:dyDescent="0.15">
      <c r="A219" s="10" t="s">
        <v>719</v>
      </c>
      <c r="B219" s="2">
        <v>750</v>
      </c>
      <c r="C219" s="1" t="s">
        <v>27</v>
      </c>
      <c r="D219" s="1">
        <v>175</v>
      </c>
      <c r="E219" s="10">
        <v>350</v>
      </c>
      <c r="F219" s="10">
        <f t="shared" ref="F219:F228" si="34">SUM(D219:E219)</f>
        <v>525</v>
      </c>
      <c r="G219" s="10">
        <f>B219*F219</f>
        <v>393750</v>
      </c>
      <c r="H219" s="10">
        <v>2437.5</v>
      </c>
      <c r="I219" s="10" t="s">
        <v>697</v>
      </c>
      <c r="J219" s="10" t="s">
        <v>720</v>
      </c>
      <c r="L219" s="1"/>
      <c r="M219" s="1" t="s">
        <v>489</v>
      </c>
      <c r="N219" s="1"/>
      <c r="O219" s="1"/>
      <c r="P219" s="1"/>
      <c r="Q219" s="1">
        <f t="shared" si="31"/>
        <v>0</v>
      </c>
      <c r="R219" s="1"/>
      <c r="S219" s="1">
        <f t="shared" si="24"/>
        <v>0</v>
      </c>
      <c r="T219" s="1"/>
      <c r="U219" s="1"/>
    </row>
    <row r="220" spans="1:21" ht="14" x14ac:dyDescent="0.15">
      <c r="A220" s="10" t="s">
        <v>721</v>
      </c>
      <c r="B220" s="2">
        <v>280</v>
      </c>
      <c r="C220" s="1" t="s">
        <v>27</v>
      </c>
      <c r="D220" s="1">
        <v>175</v>
      </c>
      <c r="E220" s="10">
        <v>350</v>
      </c>
      <c r="F220" s="10">
        <f t="shared" si="34"/>
        <v>525</v>
      </c>
      <c r="G220" s="10">
        <f t="shared" ref="G220:G228" si="35">B220*F220</f>
        <v>147000</v>
      </c>
      <c r="H220" s="10">
        <v>910</v>
      </c>
      <c r="I220" s="10" t="s">
        <v>697</v>
      </c>
      <c r="L220" s="1">
        <v>7</v>
      </c>
      <c r="M220" s="1" t="s">
        <v>559</v>
      </c>
      <c r="N220" s="1" t="s">
        <v>560</v>
      </c>
      <c r="O220" s="1"/>
      <c r="P220" s="1">
        <v>4</v>
      </c>
      <c r="Q220" s="1">
        <f t="shared" si="31"/>
        <v>12</v>
      </c>
      <c r="R220" s="1">
        <v>950000</v>
      </c>
      <c r="S220" s="1">
        <f t="shared" si="24"/>
        <v>11400000</v>
      </c>
      <c r="T220" s="1"/>
      <c r="U220" s="1"/>
    </row>
    <row r="221" spans="1:21" ht="14" x14ac:dyDescent="0.15">
      <c r="A221" s="10" t="s">
        <v>737</v>
      </c>
      <c r="B221" s="2">
        <v>245</v>
      </c>
      <c r="C221" s="1" t="s">
        <v>27</v>
      </c>
      <c r="D221" s="1">
        <v>275</v>
      </c>
      <c r="E221" s="10">
        <v>500</v>
      </c>
      <c r="F221" s="10">
        <f t="shared" si="34"/>
        <v>775</v>
      </c>
      <c r="G221" s="10">
        <f t="shared" si="35"/>
        <v>189875</v>
      </c>
      <c r="H221" s="10">
        <v>796.25</v>
      </c>
      <c r="I221" s="10" t="s">
        <v>697</v>
      </c>
      <c r="L221" s="1">
        <v>7</v>
      </c>
      <c r="M221" s="1" t="s">
        <v>523</v>
      </c>
      <c r="N221" s="1" t="s">
        <v>524</v>
      </c>
      <c r="O221" s="1"/>
      <c r="P221" s="1">
        <v>2</v>
      </c>
      <c r="Q221" s="1">
        <f t="shared" si="31"/>
        <v>6</v>
      </c>
      <c r="R221" s="1">
        <v>100000</v>
      </c>
      <c r="S221" s="1">
        <f t="shared" si="24"/>
        <v>600000</v>
      </c>
      <c r="T221" s="1"/>
      <c r="U221" s="1"/>
    </row>
    <row r="222" spans="1:21" ht="42" x14ac:dyDescent="0.15">
      <c r="A222" s="10" t="s">
        <v>738</v>
      </c>
      <c r="B222" s="2">
        <v>259</v>
      </c>
      <c r="C222" s="1" t="s">
        <v>27</v>
      </c>
      <c r="D222" s="1">
        <v>275</v>
      </c>
      <c r="E222" s="10">
        <v>500</v>
      </c>
      <c r="F222" s="10">
        <f t="shared" si="34"/>
        <v>775</v>
      </c>
      <c r="G222" s="10">
        <f t="shared" si="35"/>
        <v>200725</v>
      </c>
      <c r="H222" s="10">
        <v>841.75</v>
      </c>
      <c r="I222" s="10" t="s">
        <v>697</v>
      </c>
      <c r="J222" s="10" t="s">
        <v>739</v>
      </c>
      <c r="L222" s="1">
        <v>7</v>
      </c>
      <c r="M222" s="1" t="s">
        <v>519</v>
      </c>
      <c r="N222" s="1" t="s">
        <v>520</v>
      </c>
      <c r="O222" s="1"/>
      <c r="P222" s="1">
        <v>6</v>
      </c>
      <c r="Q222" s="1">
        <f t="shared" si="31"/>
        <v>18</v>
      </c>
      <c r="R222" s="1">
        <v>100000</v>
      </c>
      <c r="S222" s="1">
        <f t="shared" si="24"/>
        <v>1800000</v>
      </c>
      <c r="T222" s="1"/>
      <c r="U222" s="1"/>
    </row>
    <row r="223" spans="1:21" ht="28" x14ac:dyDescent="0.15">
      <c r="F223" s="10" t="s">
        <v>724</v>
      </c>
      <c r="G223" s="10" t="s">
        <v>724</v>
      </c>
      <c r="J223" s="10" t="s">
        <v>740</v>
      </c>
      <c r="L223" s="1"/>
      <c r="M223" s="1" t="s">
        <v>491</v>
      </c>
      <c r="N223" s="1"/>
      <c r="O223" s="1"/>
      <c r="P223" s="1"/>
      <c r="Q223" s="1">
        <f t="shared" si="31"/>
        <v>0</v>
      </c>
      <c r="R223" s="1"/>
      <c r="S223" s="1">
        <f t="shared" si="24"/>
        <v>0</v>
      </c>
      <c r="T223" s="1"/>
      <c r="U223" s="1"/>
    </row>
    <row r="224" spans="1:21" ht="42" x14ac:dyDescent="0.15">
      <c r="A224" s="10" t="s">
        <v>741</v>
      </c>
      <c r="B224" s="2">
        <v>245</v>
      </c>
      <c r="C224" s="1" t="s">
        <v>27</v>
      </c>
      <c r="D224" s="1">
        <v>275</v>
      </c>
      <c r="E224" s="10">
        <v>500</v>
      </c>
      <c r="F224" s="10">
        <f t="shared" si="34"/>
        <v>775</v>
      </c>
      <c r="G224" s="10">
        <f t="shared" si="35"/>
        <v>189875</v>
      </c>
      <c r="H224" s="10">
        <v>796.25</v>
      </c>
      <c r="I224" s="10" t="s">
        <v>697</v>
      </c>
      <c r="J224" s="10" t="s">
        <v>739</v>
      </c>
      <c r="L224" s="1">
        <v>8</v>
      </c>
      <c r="M224" s="1" t="s">
        <v>561</v>
      </c>
      <c r="N224" s="1" t="s">
        <v>562</v>
      </c>
      <c r="O224" s="1"/>
      <c r="P224" s="1">
        <v>1</v>
      </c>
      <c r="Q224" s="1">
        <f t="shared" si="31"/>
        <v>3</v>
      </c>
      <c r="R224" s="1">
        <v>150000</v>
      </c>
      <c r="S224" s="1">
        <f t="shared" si="24"/>
        <v>450000</v>
      </c>
      <c r="T224" s="1"/>
      <c r="U224" s="1"/>
    </row>
    <row r="225" spans="1:21" ht="42" x14ac:dyDescent="0.15">
      <c r="A225" s="10" t="s">
        <v>742</v>
      </c>
      <c r="B225" s="2">
        <v>259</v>
      </c>
      <c r="C225" s="1" t="s">
        <v>27</v>
      </c>
      <c r="D225" s="1">
        <v>275</v>
      </c>
      <c r="E225" s="10">
        <v>500</v>
      </c>
      <c r="F225" s="10">
        <f t="shared" si="34"/>
        <v>775</v>
      </c>
      <c r="G225" s="10">
        <f t="shared" si="35"/>
        <v>200725</v>
      </c>
      <c r="H225" s="10">
        <v>841.75</v>
      </c>
      <c r="I225" s="10" t="s">
        <v>697</v>
      </c>
      <c r="J225" s="10" t="s">
        <v>739</v>
      </c>
      <c r="L225" s="1">
        <v>9</v>
      </c>
      <c r="M225" s="1" t="s">
        <v>563</v>
      </c>
      <c r="N225" s="1" t="s">
        <v>564</v>
      </c>
      <c r="O225" s="1"/>
      <c r="P225" s="1">
        <v>2</v>
      </c>
      <c r="Q225" s="1">
        <f t="shared" si="31"/>
        <v>6</v>
      </c>
      <c r="R225" s="1">
        <v>500000</v>
      </c>
      <c r="S225" s="1">
        <f t="shared" si="24"/>
        <v>3000000</v>
      </c>
      <c r="T225" s="1"/>
      <c r="U225" s="1"/>
    </row>
    <row r="226" spans="1:21" ht="28" x14ac:dyDescent="0.15">
      <c r="F226" s="10" t="s">
        <v>724</v>
      </c>
      <c r="G226" s="10" t="s">
        <v>724</v>
      </c>
      <c r="J226" s="10" t="s">
        <v>740</v>
      </c>
      <c r="L226" s="1">
        <v>8</v>
      </c>
      <c r="M226" s="1" t="s">
        <v>565</v>
      </c>
      <c r="N226" s="1" t="s">
        <v>566</v>
      </c>
      <c r="O226" s="1"/>
      <c r="P226" s="1">
        <v>2</v>
      </c>
      <c r="Q226" s="1">
        <f t="shared" si="31"/>
        <v>6</v>
      </c>
      <c r="R226" s="1">
        <v>65000</v>
      </c>
      <c r="S226" s="1">
        <f t="shared" si="24"/>
        <v>390000</v>
      </c>
      <c r="T226" s="1"/>
      <c r="U226" s="1"/>
    </row>
    <row r="227" spans="1:21" ht="28" x14ac:dyDescent="0.15">
      <c r="A227" s="10" t="s">
        <v>743</v>
      </c>
      <c r="B227" s="2">
        <v>378</v>
      </c>
      <c r="C227" s="1" t="s">
        <v>27</v>
      </c>
      <c r="D227" s="1">
        <v>175</v>
      </c>
      <c r="E227" s="10">
        <v>350</v>
      </c>
      <c r="F227" s="10">
        <f t="shared" si="34"/>
        <v>525</v>
      </c>
      <c r="G227" s="10">
        <f t="shared" si="35"/>
        <v>198450</v>
      </c>
      <c r="H227" s="10">
        <v>1228.5</v>
      </c>
      <c r="I227" s="10" t="s">
        <v>697</v>
      </c>
      <c r="J227" s="10" t="s">
        <v>744</v>
      </c>
      <c r="L227" s="1">
        <v>9</v>
      </c>
      <c r="M227" s="1" t="s">
        <v>567</v>
      </c>
      <c r="N227" s="1" t="s">
        <v>568</v>
      </c>
      <c r="O227" s="1"/>
      <c r="P227" s="1">
        <v>2</v>
      </c>
      <c r="Q227" s="1">
        <f t="shared" si="31"/>
        <v>6</v>
      </c>
      <c r="R227" s="1">
        <v>10000</v>
      </c>
      <c r="S227" s="1">
        <f t="shared" si="24"/>
        <v>60000</v>
      </c>
      <c r="T227" s="1"/>
      <c r="U227" s="1"/>
    </row>
    <row r="228" spans="1:21" ht="28" x14ac:dyDescent="0.15">
      <c r="A228" s="10" t="s">
        <v>745</v>
      </c>
      <c r="B228" s="2">
        <v>378</v>
      </c>
      <c r="C228" s="1" t="s">
        <v>27</v>
      </c>
      <c r="D228" s="1">
        <v>175</v>
      </c>
      <c r="E228" s="10">
        <v>350</v>
      </c>
      <c r="F228" s="10">
        <f t="shared" si="34"/>
        <v>525</v>
      </c>
      <c r="G228" s="10">
        <f t="shared" si="35"/>
        <v>198450</v>
      </c>
      <c r="H228" s="10">
        <v>1228.5</v>
      </c>
      <c r="I228" s="10" t="s">
        <v>697</v>
      </c>
      <c r="J228" s="10" t="s">
        <v>746</v>
      </c>
      <c r="L228" s="1">
        <v>8</v>
      </c>
      <c r="M228" s="1" t="s">
        <v>569</v>
      </c>
      <c r="N228" s="1" t="s">
        <v>570</v>
      </c>
      <c r="O228" s="1"/>
      <c r="P228" s="1">
        <v>1</v>
      </c>
      <c r="Q228" s="1">
        <f t="shared" si="31"/>
        <v>3</v>
      </c>
      <c r="R228" s="1">
        <v>200000</v>
      </c>
      <c r="S228" s="1">
        <f t="shared" si="24"/>
        <v>600000</v>
      </c>
      <c r="T228" s="1"/>
      <c r="U228" s="1"/>
    </row>
    <row r="229" spans="1:21" ht="14" x14ac:dyDescent="0.15">
      <c r="A229" s="10" t="s">
        <v>747</v>
      </c>
      <c r="L229" s="1"/>
      <c r="M229" s="1" t="s">
        <v>493</v>
      </c>
      <c r="N229" s="1"/>
      <c r="O229" s="1"/>
      <c r="P229" s="1"/>
      <c r="Q229" s="1">
        <f t="shared" si="31"/>
        <v>0</v>
      </c>
      <c r="R229" s="1"/>
      <c r="S229" s="1">
        <f t="shared" si="24"/>
        <v>0</v>
      </c>
      <c r="T229" s="1"/>
      <c r="U229" s="1"/>
    </row>
    <row r="230" spans="1:21" ht="14" x14ac:dyDescent="0.15">
      <c r="A230" s="10" t="s">
        <v>748</v>
      </c>
      <c r="B230" s="2">
        <v>136.85</v>
      </c>
      <c r="C230" s="1" t="s">
        <v>27</v>
      </c>
      <c r="D230" s="1">
        <v>275</v>
      </c>
      <c r="E230" s="10">
        <v>350</v>
      </c>
      <c r="F230" s="10">
        <f>SUM(D230:E230)</f>
        <v>625</v>
      </c>
      <c r="G230" s="10">
        <f>B230*F230</f>
        <v>85531.25</v>
      </c>
      <c r="H230" s="10">
        <v>3700</v>
      </c>
      <c r="I230" s="10" t="s">
        <v>697</v>
      </c>
      <c r="J230" s="10" t="s">
        <v>749</v>
      </c>
      <c r="L230" s="1">
        <v>10</v>
      </c>
      <c r="M230" s="1" t="s">
        <v>571</v>
      </c>
      <c r="N230" s="1" t="s">
        <v>572</v>
      </c>
      <c r="O230" s="1"/>
      <c r="P230" s="1">
        <v>2</v>
      </c>
      <c r="Q230" s="1">
        <f t="shared" si="31"/>
        <v>6</v>
      </c>
      <c r="R230" s="1">
        <v>500000</v>
      </c>
      <c r="S230" s="1">
        <f t="shared" si="24"/>
        <v>3000000</v>
      </c>
      <c r="T230" s="1"/>
      <c r="U230" s="1"/>
    </row>
    <row r="231" spans="1:21" ht="14" x14ac:dyDescent="0.15">
      <c r="A231" s="10" t="s">
        <v>750</v>
      </c>
      <c r="L231" s="1">
        <v>10</v>
      </c>
      <c r="M231" s="1" t="s">
        <v>523</v>
      </c>
      <c r="N231" s="1" t="s">
        <v>524</v>
      </c>
      <c r="O231" s="1"/>
      <c r="P231" s="1">
        <v>1</v>
      </c>
      <c r="Q231" s="1">
        <f t="shared" si="31"/>
        <v>3</v>
      </c>
      <c r="R231" s="1">
        <f>R217</f>
        <v>100000</v>
      </c>
      <c r="S231" s="1">
        <f t="shared" si="24"/>
        <v>300000</v>
      </c>
      <c r="T231" s="1"/>
      <c r="U231" s="1"/>
    </row>
    <row r="232" spans="1:21" ht="28" x14ac:dyDescent="0.15">
      <c r="A232" s="10" t="s">
        <v>751</v>
      </c>
      <c r="B232" s="2">
        <v>9000</v>
      </c>
      <c r="C232" s="1" t="s">
        <v>27</v>
      </c>
      <c r="D232" s="1">
        <v>175</v>
      </c>
      <c r="E232" s="10">
        <v>100</v>
      </c>
      <c r="F232" s="10">
        <f>SUM(D232:E232)</f>
        <v>275</v>
      </c>
      <c r="G232" s="10">
        <f>B232*F232</f>
        <v>2475000</v>
      </c>
      <c r="H232" s="10">
        <v>27000</v>
      </c>
      <c r="I232" s="10" t="s">
        <v>697</v>
      </c>
      <c r="J232" s="10" t="s">
        <v>752</v>
      </c>
      <c r="L232" s="1"/>
      <c r="M232" s="1" t="s">
        <v>496</v>
      </c>
      <c r="N232" s="1"/>
      <c r="O232" s="1"/>
      <c r="P232" s="1"/>
      <c r="Q232" s="1">
        <f t="shared" si="31"/>
        <v>0</v>
      </c>
      <c r="R232" s="1"/>
      <c r="S232" s="1">
        <f t="shared" si="24"/>
        <v>0</v>
      </c>
      <c r="T232" s="1"/>
      <c r="U232" s="1"/>
    </row>
    <row r="233" spans="1:21" x14ac:dyDescent="0.15">
      <c r="L233" s="1">
        <v>11</v>
      </c>
      <c r="M233" s="1" t="s">
        <v>573</v>
      </c>
      <c r="N233" s="1" t="s">
        <v>574</v>
      </c>
      <c r="O233" s="1"/>
      <c r="P233" s="1">
        <v>2</v>
      </c>
      <c r="Q233" s="1">
        <f t="shared" si="31"/>
        <v>6</v>
      </c>
      <c r="R233" s="1">
        <v>65000</v>
      </c>
      <c r="S233" s="1">
        <f t="shared" si="24"/>
        <v>390000</v>
      </c>
      <c r="T233" s="1"/>
      <c r="U233" s="1"/>
    </row>
    <row r="234" spans="1:21" ht="42" x14ac:dyDescent="0.15">
      <c r="A234" s="10" t="s">
        <v>753</v>
      </c>
      <c r="B234" s="2">
        <f>B185+B186+B187+B188+B189+B190+B192+B193+B194+B195+B196+B197+B200+B201+B202+B203+B204+B209+B210+B211+B212+B213+B214+B215+B219+B220+B221+B222+B224+B225+B227+B228+B230+B232</f>
        <v>231663.85</v>
      </c>
      <c r="C234" s="1" t="s">
        <v>27</v>
      </c>
      <c r="G234" s="10">
        <f>SUM(G185:G232)</f>
        <v>38310656.25</v>
      </c>
      <c r="H234" s="10" t="s">
        <v>724</v>
      </c>
      <c r="J234" s="10" t="s">
        <v>754</v>
      </c>
      <c r="L234" s="1">
        <v>12</v>
      </c>
      <c r="M234" s="1" t="s">
        <v>575</v>
      </c>
      <c r="N234" s="1" t="s">
        <v>576</v>
      </c>
      <c r="O234" s="1"/>
      <c r="P234" s="1">
        <v>18</v>
      </c>
      <c r="Q234" s="1">
        <f t="shared" si="31"/>
        <v>54</v>
      </c>
      <c r="R234" s="1">
        <v>30000</v>
      </c>
      <c r="S234" s="1">
        <f t="shared" si="24"/>
        <v>1620000</v>
      </c>
      <c r="T234" s="1"/>
      <c r="U234" s="1"/>
    </row>
    <row r="235" spans="1:21" x14ac:dyDescent="0.15">
      <c r="L235" s="1">
        <v>12</v>
      </c>
      <c r="M235" s="1" t="s">
        <v>577</v>
      </c>
      <c r="N235" s="1" t="s">
        <v>578</v>
      </c>
      <c r="O235" s="1"/>
      <c r="P235" s="1">
        <v>4</v>
      </c>
      <c r="Q235" s="1">
        <f t="shared" si="31"/>
        <v>12</v>
      </c>
      <c r="R235" s="1">
        <v>40000</v>
      </c>
      <c r="S235" s="1">
        <f t="shared" si="24"/>
        <v>480000</v>
      </c>
      <c r="T235" s="1"/>
      <c r="U235" s="1"/>
    </row>
    <row r="236" spans="1:21" ht="28" x14ac:dyDescent="0.15">
      <c r="A236" s="10" t="s">
        <v>755</v>
      </c>
      <c r="L236" s="1">
        <v>13</v>
      </c>
      <c r="M236" s="1" t="s">
        <v>579</v>
      </c>
      <c r="N236" s="1" t="s">
        <v>580</v>
      </c>
      <c r="O236" s="1"/>
      <c r="P236" s="1">
        <v>4</v>
      </c>
      <c r="Q236" s="1">
        <f t="shared" si="31"/>
        <v>12</v>
      </c>
      <c r="R236" s="1">
        <f>R283</f>
        <v>10000</v>
      </c>
      <c r="S236" s="1">
        <f t="shared" si="24"/>
        <v>120000</v>
      </c>
      <c r="T236" s="1"/>
      <c r="U236" s="1"/>
    </row>
    <row r="237" spans="1:21" ht="42" x14ac:dyDescent="0.15">
      <c r="A237" s="10" t="s">
        <v>756</v>
      </c>
      <c r="L237" s="1">
        <v>12</v>
      </c>
      <c r="M237" s="1" t="s">
        <v>581</v>
      </c>
      <c r="N237" s="1" t="s">
        <v>582</v>
      </c>
      <c r="O237" s="1"/>
      <c r="P237" s="1">
        <v>1</v>
      </c>
      <c r="Q237" s="1">
        <f t="shared" si="31"/>
        <v>3</v>
      </c>
      <c r="R237" s="1">
        <v>300000</v>
      </c>
      <c r="S237" s="1">
        <f t="shared" si="24"/>
        <v>900000</v>
      </c>
      <c r="T237" s="1"/>
      <c r="U237" s="1"/>
    </row>
    <row r="238" spans="1:21" ht="28" x14ac:dyDescent="0.15">
      <c r="A238" s="10" t="s">
        <v>757</v>
      </c>
      <c r="G238" s="10">
        <v>4000000</v>
      </c>
      <c r="L238" s="1">
        <v>14</v>
      </c>
      <c r="M238" s="1" t="s">
        <v>583</v>
      </c>
      <c r="N238" s="1" t="s">
        <v>584</v>
      </c>
      <c r="O238" s="1"/>
      <c r="P238" s="1">
        <v>4</v>
      </c>
      <c r="Q238" s="1">
        <f t="shared" si="31"/>
        <v>12</v>
      </c>
      <c r="R238" s="1">
        <v>80000</v>
      </c>
      <c r="S238" s="1">
        <f t="shared" si="24"/>
        <v>960000</v>
      </c>
      <c r="T238" s="1"/>
      <c r="U238" s="1"/>
    </row>
    <row r="239" spans="1:21" x14ac:dyDescent="0.15">
      <c r="G239" s="10">
        <f>G234+G238</f>
        <v>42310656.25</v>
      </c>
      <c r="L239" s="1">
        <v>14</v>
      </c>
      <c r="M239" s="1" t="s">
        <v>585</v>
      </c>
      <c r="N239" s="1" t="s">
        <v>586</v>
      </c>
      <c r="O239" s="1"/>
      <c r="P239" s="1">
        <v>2</v>
      </c>
      <c r="Q239" s="1">
        <f t="shared" si="31"/>
        <v>6</v>
      </c>
      <c r="R239" s="1">
        <v>120000</v>
      </c>
      <c r="S239" s="1">
        <f t="shared" si="24"/>
        <v>720000</v>
      </c>
      <c r="T239" s="1"/>
      <c r="U239" s="1"/>
    </row>
    <row r="240" spans="1:21" ht="42" x14ac:dyDescent="0.15">
      <c r="A240" s="10" t="s">
        <v>758</v>
      </c>
      <c r="L240" s="1">
        <v>14</v>
      </c>
      <c r="M240" s="1" t="s">
        <v>587</v>
      </c>
      <c r="N240" s="1" t="s">
        <v>588</v>
      </c>
      <c r="O240" s="1"/>
      <c r="P240" s="1">
        <v>2</v>
      </c>
      <c r="Q240" s="1">
        <f t="shared" si="31"/>
        <v>6</v>
      </c>
      <c r="R240" s="1">
        <v>100000</v>
      </c>
      <c r="S240" s="1">
        <f t="shared" si="24"/>
        <v>600000</v>
      </c>
      <c r="T240" s="1"/>
      <c r="U240" s="1"/>
    </row>
    <row r="241" spans="1:21" ht="14" x14ac:dyDescent="0.15">
      <c r="A241" s="10" t="s">
        <v>759</v>
      </c>
      <c r="L241" s="1">
        <v>11</v>
      </c>
      <c r="M241" s="1" t="s">
        <v>523</v>
      </c>
      <c r="N241" s="1" t="s">
        <v>524</v>
      </c>
      <c r="O241" s="1"/>
      <c r="P241" s="1">
        <v>1</v>
      </c>
      <c r="Q241" s="1">
        <f t="shared" si="31"/>
        <v>3</v>
      </c>
      <c r="R241" s="1">
        <f>R231</f>
        <v>100000</v>
      </c>
      <c r="S241" s="1">
        <f t="shared" si="24"/>
        <v>300000</v>
      </c>
      <c r="T241" s="1"/>
      <c r="U241" s="1"/>
    </row>
    <row r="242" spans="1:21" ht="14" x14ac:dyDescent="0.15">
      <c r="A242" s="10" t="s">
        <v>760</v>
      </c>
      <c r="L242" s="1" t="s">
        <v>589</v>
      </c>
      <c r="M242" s="1" t="s">
        <v>590</v>
      </c>
      <c r="N242" s="1" t="s">
        <v>591</v>
      </c>
      <c r="O242" s="1"/>
      <c r="P242" s="1">
        <v>3</v>
      </c>
      <c r="Q242" s="1">
        <f t="shared" si="31"/>
        <v>9</v>
      </c>
      <c r="R242" s="1">
        <v>100000</v>
      </c>
      <c r="S242" s="1">
        <f t="shared" si="24"/>
        <v>900000</v>
      </c>
      <c r="T242" s="1"/>
      <c r="U242" s="1"/>
    </row>
    <row r="243" spans="1:21" ht="56" x14ac:dyDescent="0.15">
      <c r="A243" s="10" t="s">
        <v>761</v>
      </c>
      <c r="L243" s="1"/>
      <c r="M243" s="1" t="s">
        <v>501</v>
      </c>
      <c r="N243" s="1"/>
      <c r="O243" s="1"/>
      <c r="P243" s="1"/>
      <c r="Q243" s="1">
        <f t="shared" si="31"/>
        <v>0</v>
      </c>
      <c r="R243" s="1"/>
      <c r="S243" s="1">
        <f t="shared" si="24"/>
        <v>0</v>
      </c>
      <c r="T243" s="1"/>
      <c r="U243" s="1"/>
    </row>
    <row r="244" spans="1:21" x14ac:dyDescent="0.15">
      <c r="L244" s="1">
        <v>18</v>
      </c>
      <c r="M244" s="1" t="s">
        <v>592</v>
      </c>
      <c r="N244" s="1" t="s">
        <v>593</v>
      </c>
      <c r="O244" s="1"/>
      <c r="P244" s="1">
        <v>2</v>
      </c>
      <c r="Q244" s="1">
        <f t="shared" si="31"/>
        <v>6</v>
      </c>
      <c r="R244" s="1">
        <v>150000</v>
      </c>
      <c r="S244" s="1">
        <f t="shared" si="24"/>
        <v>900000</v>
      </c>
      <c r="T244" s="1"/>
      <c r="U244" s="1"/>
    </row>
    <row r="245" spans="1:21" ht="84" x14ac:dyDescent="0.15">
      <c r="A245" s="10" t="s">
        <v>762</v>
      </c>
      <c r="E245" s="10" t="s">
        <v>763</v>
      </c>
      <c r="L245" s="1">
        <v>16</v>
      </c>
      <c r="M245" s="1" t="s">
        <v>594</v>
      </c>
      <c r="N245" s="1" t="s">
        <v>595</v>
      </c>
      <c r="O245" s="1"/>
      <c r="P245" s="1">
        <v>2</v>
      </c>
      <c r="Q245" s="1">
        <f t="shared" si="31"/>
        <v>6</v>
      </c>
      <c r="R245" s="1">
        <v>50000</v>
      </c>
      <c r="S245" s="1">
        <f t="shared" si="24"/>
        <v>300000</v>
      </c>
      <c r="T245" s="1"/>
      <c r="U245" s="1"/>
    </row>
    <row r="246" spans="1:21" x14ac:dyDescent="0.15">
      <c r="L246" s="1">
        <v>17</v>
      </c>
      <c r="M246" s="1" t="s">
        <v>596</v>
      </c>
      <c r="N246" s="1" t="s">
        <v>597</v>
      </c>
      <c r="O246" s="1"/>
      <c r="P246" s="1">
        <v>2</v>
      </c>
      <c r="Q246" s="1">
        <f t="shared" si="31"/>
        <v>6</v>
      </c>
      <c r="R246" s="1">
        <v>50000</v>
      </c>
      <c r="S246" s="1">
        <f t="shared" si="24"/>
        <v>300000</v>
      </c>
      <c r="T246" s="1"/>
      <c r="U246" s="1"/>
    </row>
    <row r="247" spans="1:21" ht="28" x14ac:dyDescent="0.15">
      <c r="A247" s="10" t="s">
        <v>764</v>
      </c>
      <c r="L247" s="1">
        <v>16</v>
      </c>
      <c r="M247" s="1" t="s">
        <v>598</v>
      </c>
      <c r="N247" s="1" t="s">
        <v>599</v>
      </c>
      <c r="O247" s="1"/>
      <c r="P247" s="1">
        <v>4</v>
      </c>
      <c r="Q247" s="1">
        <f t="shared" si="31"/>
        <v>12</v>
      </c>
      <c r="R247" s="1">
        <v>100000</v>
      </c>
      <c r="S247" s="1">
        <f>Q247*R247</f>
        <v>1200000</v>
      </c>
      <c r="T247" s="1"/>
      <c r="U247" s="1"/>
    </row>
    <row r="248" spans="1:21" ht="28" x14ac:dyDescent="0.15">
      <c r="A248" s="10" t="s">
        <v>765</v>
      </c>
      <c r="L248" s="1">
        <v>17</v>
      </c>
      <c r="M248" s="1" t="s">
        <v>600</v>
      </c>
      <c r="N248" s="1" t="s">
        <v>599</v>
      </c>
      <c r="O248" s="1"/>
      <c r="P248" s="1">
        <v>4</v>
      </c>
      <c r="Q248" s="1">
        <f>P248*3</f>
        <v>12</v>
      </c>
      <c r="R248" s="1">
        <v>100000</v>
      </c>
      <c r="S248" s="1">
        <f>Q248*R248</f>
        <v>1200000</v>
      </c>
      <c r="T248" s="1"/>
      <c r="U248" s="1"/>
    </row>
    <row r="249" spans="1:21" x14ac:dyDescent="0.15">
      <c r="L249" s="1">
        <v>15</v>
      </c>
      <c r="M249" s="1" t="s">
        <v>601</v>
      </c>
      <c r="N249" s="1" t="s">
        <v>602</v>
      </c>
      <c r="O249" s="1"/>
      <c r="P249" s="1">
        <v>2</v>
      </c>
      <c r="Q249" s="1">
        <f>P249*3</f>
        <v>6</v>
      </c>
      <c r="R249" s="1">
        <v>100000</v>
      </c>
      <c r="S249" s="1">
        <f>Q249*R249</f>
        <v>600000</v>
      </c>
      <c r="T249" s="1"/>
      <c r="U249" s="1"/>
    </row>
    <row r="250" spans="1:21" x14ac:dyDescent="0.15">
      <c r="L250" s="1">
        <v>15</v>
      </c>
      <c r="M250" s="1" t="s">
        <v>603</v>
      </c>
      <c r="N250" s="1" t="s">
        <v>604</v>
      </c>
      <c r="O250" s="1"/>
      <c r="P250" s="1">
        <v>1</v>
      </c>
      <c r="Q250" s="1">
        <f>P250*3</f>
        <v>3</v>
      </c>
      <c r="R250" s="1"/>
      <c r="S250" s="1"/>
      <c r="T250" s="1"/>
      <c r="U250" s="1"/>
    </row>
    <row r="251" spans="1:21" x14ac:dyDescent="0.15">
      <c r="L251" s="1">
        <v>15</v>
      </c>
      <c r="M251" s="1" t="s">
        <v>605</v>
      </c>
      <c r="N251" s="1" t="s">
        <v>606</v>
      </c>
      <c r="O251" s="1"/>
      <c r="P251" s="1">
        <v>2</v>
      </c>
      <c r="Q251" s="1">
        <f>P251*3</f>
        <v>6</v>
      </c>
      <c r="R251" s="1">
        <v>200000</v>
      </c>
      <c r="S251" s="1">
        <f>Q251*R251</f>
        <v>1200000</v>
      </c>
      <c r="T251" s="1"/>
      <c r="U251" s="1"/>
    </row>
    <row r="252" spans="1:21" x14ac:dyDescent="0.15">
      <c r="L252" s="1">
        <v>15</v>
      </c>
      <c r="M252" s="1" t="s">
        <v>607</v>
      </c>
      <c r="N252" s="1" t="s">
        <v>608</v>
      </c>
      <c r="O252" s="1"/>
      <c r="P252" s="1">
        <v>2</v>
      </c>
      <c r="Q252" s="1">
        <f>P252*3</f>
        <v>6</v>
      </c>
      <c r="R252" s="1">
        <v>60000</v>
      </c>
      <c r="S252" s="1">
        <f t="shared" ref="S252:S259" si="36">Q252*R252</f>
        <v>360000</v>
      </c>
      <c r="T252" s="1"/>
      <c r="U252" s="1"/>
    </row>
    <row r="253" spans="1:21" x14ac:dyDescent="0.15">
      <c r="L253" s="1">
        <v>15</v>
      </c>
      <c r="M253" s="1" t="s">
        <v>609</v>
      </c>
      <c r="N253" s="1" t="s">
        <v>610</v>
      </c>
      <c r="O253" s="1"/>
      <c r="P253" s="1">
        <v>2</v>
      </c>
      <c r="Q253" s="1">
        <f t="shared" ref="Q253:Q257" si="37">P253*3</f>
        <v>6</v>
      </c>
      <c r="R253" s="1">
        <v>50000</v>
      </c>
      <c r="S253" s="1">
        <f t="shared" si="36"/>
        <v>300000</v>
      </c>
      <c r="T253" s="1"/>
      <c r="U253" s="1"/>
    </row>
    <row r="254" spans="1:21" x14ac:dyDescent="0.15">
      <c r="L254" s="1">
        <v>18</v>
      </c>
      <c r="M254" s="1" t="s">
        <v>611</v>
      </c>
      <c r="N254" s="1" t="s">
        <v>610</v>
      </c>
      <c r="O254" s="1"/>
      <c r="P254" s="1">
        <v>2</v>
      </c>
      <c r="Q254" s="1">
        <f t="shared" si="37"/>
        <v>6</v>
      </c>
      <c r="R254" s="1">
        <v>60000</v>
      </c>
      <c r="S254" s="1">
        <f t="shared" si="36"/>
        <v>360000</v>
      </c>
      <c r="T254" s="1"/>
      <c r="U254" s="1"/>
    </row>
    <row r="255" spans="1:21" x14ac:dyDescent="0.15">
      <c r="L255" s="1">
        <v>17</v>
      </c>
      <c r="M255" s="1" t="s">
        <v>612</v>
      </c>
      <c r="N255" s="1" t="s">
        <v>613</v>
      </c>
      <c r="O255" s="1"/>
      <c r="P255" s="1">
        <v>2</v>
      </c>
      <c r="Q255" s="1">
        <f t="shared" si="37"/>
        <v>6</v>
      </c>
      <c r="R255" s="1">
        <v>20000</v>
      </c>
      <c r="S255" s="1">
        <f t="shared" si="36"/>
        <v>120000</v>
      </c>
      <c r="T255" s="1"/>
      <c r="U255" s="1"/>
    </row>
    <row r="256" spans="1:21" x14ac:dyDescent="0.15">
      <c r="L256" s="1" t="s">
        <v>614</v>
      </c>
      <c r="M256" s="1" t="s">
        <v>615</v>
      </c>
      <c r="N256" s="1" t="s">
        <v>616</v>
      </c>
      <c r="O256" s="1"/>
      <c r="P256" s="1">
        <v>2</v>
      </c>
      <c r="Q256" s="1">
        <f t="shared" si="37"/>
        <v>6</v>
      </c>
      <c r="R256" s="1">
        <v>20000</v>
      </c>
      <c r="S256" s="1">
        <f t="shared" si="36"/>
        <v>120000</v>
      </c>
      <c r="T256" s="1"/>
      <c r="U256" s="1"/>
    </row>
    <row r="257" spans="12:21" x14ac:dyDescent="0.15">
      <c r="L257" s="1">
        <v>16</v>
      </c>
      <c r="M257" s="1" t="s">
        <v>617</v>
      </c>
      <c r="N257" s="1" t="s">
        <v>618</v>
      </c>
      <c r="O257" s="1"/>
      <c r="P257" s="1">
        <v>6</v>
      </c>
      <c r="Q257" s="1">
        <f t="shared" si="37"/>
        <v>18</v>
      </c>
      <c r="R257" s="1">
        <v>40000</v>
      </c>
      <c r="S257" s="1">
        <f t="shared" si="36"/>
        <v>720000</v>
      </c>
      <c r="T257" s="1"/>
      <c r="U257" s="1"/>
    </row>
    <row r="258" spans="12:21" x14ac:dyDescent="0.15">
      <c r="L258" s="1" t="s">
        <v>614</v>
      </c>
      <c r="M258" s="1" t="s">
        <v>619</v>
      </c>
      <c r="N258" s="1" t="s">
        <v>610</v>
      </c>
      <c r="O258" s="1"/>
      <c r="P258" s="1">
        <v>6</v>
      </c>
      <c r="Q258" s="1">
        <f>O258*P258</f>
        <v>0</v>
      </c>
      <c r="R258" s="1"/>
      <c r="S258" s="1">
        <f t="shared" si="36"/>
        <v>0</v>
      </c>
      <c r="T258" s="1"/>
      <c r="U258" s="1"/>
    </row>
    <row r="259" spans="12:21" x14ac:dyDescent="0.15">
      <c r="L259" s="1">
        <v>18</v>
      </c>
      <c r="M259" s="1" t="s">
        <v>620</v>
      </c>
      <c r="N259" s="1" t="s">
        <v>618</v>
      </c>
      <c r="O259" s="1"/>
      <c r="P259" s="1">
        <v>2</v>
      </c>
      <c r="Q259" s="1">
        <f>P259*3</f>
        <v>6</v>
      </c>
      <c r="R259" s="1">
        <v>10000</v>
      </c>
      <c r="S259" s="1">
        <f t="shared" si="36"/>
        <v>60000</v>
      </c>
      <c r="T259" s="1"/>
      <c r="U259" s="1"/>
    </row>
    <row r="260" spans="12:21" x14ac:dyDescent="0.15">
      <c r="L260" s="1" t="s">
        <v>614</v>
      </c>
      <c r="M260" s="1" t="s">
        <v>621</v>
      </c>
      <c r="N260" s="1" t="s">
        <v>622</v>
      </c>
      <c r="O260" s="1"/>
      <c r="P260" s="1"/>
      <c r="Q260" s="1"/>
      <c r="R260" s="1" t="s">
        <v>623</v>
      </c>
      <c r="S260" s="1"/>
      <c r="T260" s="1"/>
      <c r="U260" s="1"/>
    </row>
    <row r="261" spans="12:21" x14ac:dyDescent="0.15">
      <c r="L261" s="1"/>
      <c r="M261" s="1"/>
      <c r="N261" s="1"/>
      <c r="O261" s="1"/>
      <c r="P261" s="1"/>
      <c r="Q261" s="1">
        <f t="shared" si="31"/>
        <v>0</v>
      </c>
      <c r="R261" s="1"/>
      <c r="S261" s="1">
        <f t="shared" si="24"/>
        <v>0</v>
      </c>
      <c r="T261" s="1"/>
      <c r="U261" s="1"/>
    </row>
    <row r="262" spans="12:21" x14ac:dyDescent="0.15">
      <c r="L262" s="1"/>
      <c r="M262" s="1" t="s">
        <v>624</v>
      </c>
      <c r="N262" s="1"/>
      <c r="O262" s="1"/>
      <c r="P262" s="1"/>
      <c r="Q262" s="1">
        <f t="shared" si="31"/>
        <v>0</v>
      </c>
      <c r="R262" s="1"/>
      <c r="S262" s="1">
        <f t="shared" si="24"/>
        <v>0</v>
      </c>
      <c r="T262" s="1"/>
      <c r="U262" s="1"/>
    </row>
    <row r="263" spans="12:21" x14ac:dyDescent="0.15">
      <c r="L263" s="1" t="s">
        <v>625</v>
      </c>
      <c r="M263" s="1" t="s">
        <v>577</v>
      </c>
      <c r="N263" s="1" t="s">
        <v>626</v>
      </c>
      <c r="O263" s="1"/>
      <c r="P263" s="1">
        <v>14</v>
      </c>
      <c r="Q263" s="1">
        <f t="shared" si="31"/>
        <v>42</v>
      </c>
      <c r="R263" s="1">
        <v>150000</v>
      </c>
      <c r="S263" s="1">
        <f t="shared" si="24"/>
        <v>6300000</v>
      </c>
      <c r="T263" s="1"/>
      <c r="U263" s="1"/>
    </row>
    <row r="264" spans="12:21" x14ac:dyDescent="0.15">
      <c r="L264" s="1" t="s">
        <v>625</v>
      </c>
      <c r="M264" s="1" t="s">
        <v>544</v>
      </c>
      <c r="N264" s="1" t="s">
        <v>627</v>
      </c>
      <c r="O264" s="1"/>
      <c r="P264" s="1"/>
      <c r="Q264" s="1">
        <f t="shared" si="31"/>
        <v>0</v>
      </c>
      <c r="R264" s="1"/>
      <c r="S264" s="1">
        <f t="shared" si="24"/>
        <v>0</v>
      </c>
      <c r="T264" s="1"/>
      <c r="U264" s="1"/>
    </row>
    <row r="265" spans="12:21" x14ac:dyDescent="0.15">
      <c r="L265" s="1">
        <v>19</v>
      </c>
      <c r="M265" s="1" t="s">
        <v>628</v>
      </c>
      <c r="N265" s="1" t="s">
        <v>629</v>
      </c>
      <c r="O265" s="1"/>
      <c r="P265" s="1">
        <v>4</v>
      </c>
      <c r="Q265" s="1">
        <f t="shared" si="31"/>
        <v>12</v>
      </c>
      <c r="R265" s="1">
        <v>150000</v>
      </c>
      <c r="S265" s="1">
        <f t="shared" si="24"/>
        <v>1800000</v>
      </c>
      <c r="T265" s="1"/>
      <c r="U265" s="1"/>
    </row>
    <row r="266" spans="12:21" x14ac:dyDescent="0.15">
      <c r="L266" s="1">
        <v>19</v>
      </c>
      <c r="M266" s="1" t="s">
        <v>598</v>
      </c>
      <c r="N266" s="1" t="s">
        <v>630</v>
      </c>
      <c r="O266" s="1"/>
      <c r="P266" s="1">
        <v>4</v>
      </c>
      <c r="Q266" s="1">
        <f>P266*3</f>
        <v>12</v>
      </c>
      <c r="R266" s="1">
        <v>100000</v>
      </c>
      <c r="S266" s="1">
        <f>Q266*R266</f>
        <v>1200000</v>
      </c>
      <c r="T266" s="1"/>
      <c r="U266" s="1"/>
    </row>
    <row r="267" spans="12:21" x14ac:dyDescent="0.15">
      <c r="L267" s="1">
        <v>19</v>
      </c>
      <c r="M267" s="1" t="s">
        <v>631</v>
      </c>
      <c r="N267" s="1" t="s">
        <v>632</v>
      </c>
      <c r="O267" s="1"/>
      <c r="P267" s="1">
        <v>4</v>
      </c>
      <c r="Q267" s="1">
        <f t="shared" ref="Q267:Q270" si="38">P267*3</f>
        <v>12</v>
      </c>
      <c r="R267" s="1">
        <v>100000</v>
      </c>
      <c r="S267" s="1">
        <f t="shared" ref="S267:S270" si="39">Q267*R267</f>
        <v>1200000</v>
      </c>
      <c r="T267" s="1"/>
      <c r="U267" s="1"/>
    </row>
    <row r="268" spans="12:21" x14ac:dyDescent="0.15">
      <c r="L268" s="1">
        <v>19</v>
      </c>
      <c r="M268" s="1" t="s">
        <v>611</v>
      </c>
      <c r="N268" s="1" t="s">
        <v>632</v>
      </c>
      <c r="O268" s="1"/>
      <c r="P268" s="1">
        <v>4</v>
      </c>
      <c r="Q268" s="1">
        <f t="shared" si="38"/>
        <v>12</v>
      </c>
      <c r="R268" s="1">
        <v>150000</v>
      </c>
      <c r="S268" s="1">
        <f t="shared" si="39"/>
        <v>1800000</v>
      </c>
      <c r="T268" s="1"/>
      <c r="U268" s="1"/>
    </row>
    <row r="269" spans="12:21" x14ac:dyDescent="0.15">
      <c r="L269" s="1">
        <v>19</v>
      </c>
      <c r="M269" s="1" t="s">
        <v>615</v>
      </c>
      <c r="N269" s="1" t="s">
        <v>616</v>
      </c>
      <c r="O269" s="1"/>
      <c r="P269" s="1">
        <v>4</v>
      </c>
      <c r="Q269" s="1">
        <f t="shared" si="38"/>
        <v>12</v>
      </c>
      <c r="R269" s="1">
        <v>20000</v>
      </c>
      <c r="S269" s="1">
        <f t="shared" si="39"/>
        <v>240000</v>
      </c>
      <c r="T269" s="1"/>
      <c r="U269" s="1"/>
    </row>
    <row r="270" spans="12:21" x14ac:dyDescent="0.15">
      <c r="L270" s="1">
        <v>19</v>
      </c>
      <c r="M270" s="1" t="s">
        <v>633</v>
      </c>
      <c r="N270" s="1" t="s">
        <v>634</v>
      </c>
      <c r="O270" s="1"/>
      <c r="P270" s="1">
        <v>4</v>
      </c>
      <c r="Q270" s="1">
        <f t="shared" si="38"/>
        <v>12</v>
      </c>
      <c r="R270" s="1">
        <v>50000</v>
      </c>
      <c r="S270" s="1">
        <f t="shared" si="39"/>
        <v>600000</v>
      </c>
      <c r="T270" s="1"/>
      <c r="U270" s="1"/>
    </row>
    <row r="271" spans="12:21" x14ac:dyDescent="0.15">
      <c r="L271" s="1">
        <v>20</v>
      </c>
      <c r="M271" s="1" t="s">
        <v>635</v>
      </c>
      <c r="N271" s="1" t="s">
        <v>636</v>
      </c>
      <c r="O271" s="1"/>
      <c r="P271" s="1">
        <v>4</v>
      </c>
      <c r="Q271" s="1">
        <f t="shared" si="31"/>
        <v>12</v>
      </c>
      <c r="R271" s="1">
        <v>110000</v>
      </c>
      <c r="S271" s="1">
        <f t="shared" si="24"/>
        <v>1320000</v>
      </c>
      <c r="T271" s="1"/>
      <c r="U271" s="1"/>
    </row>
    <row r="272" spans="12:21" x14ac:dyDescent="0.15">
      <c r="L272" s="1">
        <v>20</v>
      </c>
      <c r="M272" s="1" t="s">
        <v>637</v>
      </c>
      <c r="N272" s="1" t="s">
        <v>638</v>
      </c>
      <c r="O272" s="1"/>
      <c r="P272" s="1">
        <v>4</v>
      </c>
      <c r="Q272" s="1">
        <f>P272*3</f>
        <v>12</v>
      </c>
      <c r="R272" s="1">
        <v>50000</v>
      </c>
      <c r="S272" s="1">
        <f t="shared" si="24"/>
        <v>600000</v>
      </c>
      <c r="T272" s="1"/>
      <c r="U272" s="1"/>
    </row>
    <row r="273" spans="12:21" x14ac:dyDescent="0.15">
      <c r="L273" s="1">
        <v>20</v>
      </c>
      <c r="M273" s="1" t="s">
        <v>598</v>
      </c>
      <c r="N273" s="1" t="s">
        <v>630</v>
      </c>
      <c r="O273" s="1"/>
      <c r="P273" s="1">
        <v>6</v>
      </c>
      <c r="Q273" s="1">
        <f>P273*3</f>
        <v>18</v>
      </c>
      <c r="R273" s="1">
        <v>100000</v>
      </c>
      <c r="S273" s="1">
        <f>Q273*R273</f>
        <v>1800000</v>
      </c>
      <c r="T273" s="1"/>
      <c r="U273" s="1"/>
    </row>
    <row r="274" spans="12:21" x14ac:dyDescent="0.15">
      <c r="L274" s="1" t="s">
        <v>625</v>
      </c>
      <c r="M274" s="1" t="s">
        <v>569</v>
      </c>
      <c r="N274" s="1" t="s">
        <v>570</v>
      </c>
      <c r="O274" s="1"/>
      <c r="P274" s="1">
        <v>1</v>
      </c>
      <c r="Q274" s="1">
        <f t="shared" si="31"/>
        <v>3</v>
      </c>
      <c r="R274" s="1">
        <v>200000</v>
      </c>
      <c r="S274" s="1">
        <f t="shared" si="24"/>
        <v>600000</v>
      </c>
      <c r="T274" s="1"/>
      <c r="U274" s="1"/>
    </row>
    <row r="275" spans="12:21" x14ac:dyDescent="0.15">
      <c r="L275" s="1" t="s">
        <v>625</v>
      </c>
      <c r="M275" s="1" t="s">
        <v>523</v>
      </c>
      <c r="N275" s="1" t="s">
        <v>524</v>
      </c>
      <c r="O275" s="1"/>
      <c r="P275" s="1">
        <v>1</v>
      </c>
      <c r="Q275" s="1">
        <f t="shared" si="31"/>
        <v>3</v>
      </c>
      <c r="R275" s="1">
        <f>R241</f>
        <v>100000</v>
      </c>
      <c r="S275" s="1">
        <f t="shared" si="24"/>
        <v>300000</v>
      </c>
      <c r="T275" s="1"/>
      <c r="U275" s="1"/>
    </row>
    <row r="276" spans="12:21" x14ac:dyDescent="0.15">
      <c r="L276" s="1" t="s">
        <v>625</v>
      </c>
      <c r="M276" s="1" t="s">
        <v>621</v>
      </c>
      <c r="N276" s="1" t="s">
        <v>639</v>
      </c>
      <c r="O276" s="1"/>
      <c r="P276" s="1"/>
      <c r="Q276" s="1"/>
      <c r="R276" s="1"/>
      <c r="S276" s="1"/>
      <c r="T276" s="1"/>
      <c r="U276" s="1"/>
    </row>
    <row r="277" spans="12:21" x14ac:dyDescent="0.15">
      <c r="L277" s="1" t="s">
        <v>625</v>
      </c>
      <c r="M277" s="1" t="s">
        <v>590</v>
      </c>
      <c r="N277" s="1" t="s">
        <v>591</v>
      </c>
      <c r="O277" s="1"/>
      <c r="P277" s="1">
        <v>2</v>
      </c>
      <c r="Q277" s="1">
        <f t="shared" si="31"/>
        <v>6</v>
      </c>
      <c r="R277" s="1">
        <v>100000</v>
      </c>
      <c r="S277" s="1">
        <f t="shared" si="24"/>
        <v>600000</v>
      </c>
      <c r="T277" s="1"/>
      <c r="U277" s="1"/>
    </row>
    <row r="278" spans="12:21" x14ac:dyDescent="0.15">
      <c r="L278" s="1"/>
      <c r="M278" s="1"/>
      <c r="N278" s="1"/>
      <c r="O278" s="1"/>
      <c r="P278" s="1"/>
      <c r="Q278" s="1">
        <f t="shared" si="31"/>
        <v>0</v>
      </c>
      <c r="R278" s="1"/>
      <c r="S278" s="1">
        <f t="shared" si="24"/>
        <v>0</v>
      </c>
      <c r="T278" s="1"/>
      <c r="U278" s="1"/>
    </row>
    <row r="279" spans="12:21" x14ac:dyDescent="0.15">
      <c r="L279" s="1"/>
      <c r="M279" s="1" t="s">
        <v>506</v>
      </c>
      <c r="N279" s="1"/>
      <c r="O279" s="1"/>
      <c r="P279" s="1"/>
      <c r="Q279" s="1">
        <f t="shared" si="31"/>
        <v>0</v>
      </c>
      <c r="R279" s="1"/>
      <c r="S279" s="1">
        <f t="shared" si="24"/>
        <v>0</v>
      </c>
      <c r="T279" s="1"/>
      <c r="U279" s="1"/>
    </row>
    <row r="280" spans="12:21" x14ac:dyDescent="0.15">
      <c r="L280" s="1">
        <v>22</v>
      </c>
      <c r="M280" s="1" t="s">
        <v>579</v>
      </c>
      <c r="N280" s="1" t="s">
        <v>640</v>
      </c>
      <c r="O280" s="1"/>
      <c r="P280" s="1">
        <v>2</v>
      </c>
      <c r="Q280" s="1">
        <f t="shared" si="31"/>
        <v>6</v>
      </c>
      <c r="R280" s="1">
        <v>10000</v>
      </c>
      <c r="S280" s="1">
        <f t="shared" si="24"/>
        <v>60000</v>
      </c>
      <c r="T280" s="1"/>
      <c r="U280" s="1"/>
    </row>
    <row r="281" spans="12:21" x14ac:dyDescent="0.15">
      <c r="L281" s="1"/>
      <c r="M281" s="1"/>
      <c r="N281" s="1"/>
      <c r="O281" s="1"/>
      <c r="P281" s="1"/>
      <c r="Q281" s="1">
        <f t="shared" si="31"/>
        <v>0</v>
      </c>
      <c r="R281" s="1"/>
      <c r="S281" s="1">
        <f t="shared" ref="S281:S297" si="40">Q281*R281</f>
        <v>0</v>
      </c>
      <c r="T281" s="1"/>
      <c r="U281" s="1"/>
    </row>
    <row r="282" spans="12:21" x14ac:dyDescent="0.15">
      <c r="L282" s="1"/>
      <c r="M282" s="1" t="s">
        <v>507</v>
      </c>
      <c r="N282" s="1"/>
      <c r="O282" s="1"/>
      <c r="P282" s="1"/>
      <c r="Q282" s="1">
        <f t="shared" si="31"/>
        <v>0</v>
      </c>
      <c r="R282" s="1"/>
      <c r="S282" s="1">
        <f t="shared" si="40"/>
        <v>0</v>
      </c>
      <c r="T282" s="1"/>
      <c r="U282" s="1"/>
    </row>
    <row r="283" spans="12:21" x14ac:dyDescent="0.15">
      <c r="L283" s="1">
        <f>L280+1</f>
        <v>23</v>
      </c>
      <c r="M283" s="1" t="s">
        <v>579</v>
      </c>
      <c r="N283" s="1" t="s">
        <v>640</v>
      </c>
      <c r="O283" s="1"/>
      <c r="P283" s="1">
        <v>3</v>
      </c>
      <c r="Q283" s="1">
        <f t="shared" si="31"/>
        <v>9</v>
      </c>
      <c r="R283" s="1">
        <v>10000</v>
      </c>
      <c r="S283" s="1">
        <f t="shared" si="40"/>
        <v>90000</v>
      </c>
      <c r="T283" s="1"/>
      <c r="U283" s="1"/>
    </row>
    <row r="284" spans="12:21" x14ac:dyDescent="0.15">
      <c r="L284" s="1">
        <v>23</v>
      </c>
      <c r="M284" s="1" t="s">
        <v>523</v>
      </c>
      <c r="N284" s="1" t="s">
        <v>524</v>
      </c>
      <c r="O284" s="1"/>
      <c r="P284" s="1">
        <v>1</v>
      </c>
      <c r="Q284" s="1">
        <f t="shared" si="31"/>
        <v>3</v>
      </c>
      <c r="R284" s="1">
        <f>R275</f>
        <v>100000</v>
      </c>
      <c r="S284" s="1">
        <f t="shared" si="40"/>
        <v>300000</v>
      </c>
      <c r="T284" s="1"/>
      <c r="U284" s="1"/>
    </row>
    <row r="285" spans="12:21" x14ac:dyDescent="0.15">
      <c r="L285" s="1"/>
      <c r="M285" s="1" t="s">
        <v>508</v>
      </c>
      <c r="N285" s="1"/>
      <c r="O285" s="1"/>
      <c r="P285" s="1"/>
      <c r="Q285" s="1">
        <f t="shared" ref="Q285:Q297" si="41">P285*3</f>
        <v>0</v>
      </c>
      <c r="R285" s="1"/>
      <c r="S285" s="1">
        <f t="shared" si="40"/>
        <v>0</v>
      </c>
      <c r="T285" s="1"/>
      <c r="U285" s="1"/>
    </row>
    <row r="286" spans="12:21" x14ac:dyDescent="0.15">
      <c r="L286" s="1">
        <f>L283+1</f>
        <v>24</v>
      </c>
      <c r="M286" s="1" t="s">
        <v>579</v>
      </c>
      <c r="N286" s="1" t="s">
        <v>640</v>
      </c>
      <c r="O286" s="1"/>
      <c r="P286" s="1">
        <v>2</v>
      </c>
      <c r="Q286" s="1">
        <f t="shared" si="41"/>
        <v>6</v>
      </c>
      <c r="R286" s="1">
        <f>R283</f>
        <v>10000</v>
      </c>
      <c r="S286" s="1">
        <f t="shared" si="40"/>
        <v>60000</v>
      </c>
      <c r="T286" s="1"/>
      <c r="U286" s="1"/>
    </row>
    <row r="287" spans="12:21" x14ac:dyDescent="0.15">
      <c r="L287" s="1">
        <v>24</v>
      </c>
      <c r="M287" s="1" t="s">
        <v>577</v>
      </c>
      <c r="N287" s="1" t="s">
        <v>641</v>
      </c>
      <c r="O287" s="1"/>
      <c r="P287" s="1">
        <v>2</v>
      </c>
      <c r="Q287" s="1">
        <f t="shared" si="41"/>
        <v>6</v>
      </c>
      <c r="R287" s="1">
        <v>100000</v>
      </c>
      <c r="S287" s="1">
        <f t="shared" si="40"/>
        <v>600000</v>
      </c>
      <c r="T287" s="1"/>
      <c r="U287" s="1"/>
    </row>
    <row r="288" spans="12:21" x14ac:dyDescent="0.15">
      <c r="L288" s="1"/>
      <c r="M288" s="1"/>
      <c r="N288" s="1"/>
      <c r="O288" s="1"/>
      <c r="P288" s="1"/>
      <c r="Q288" s="1">
        <f t="shared" si="41"/>
        <v>0</v>
      </c>
      <c r="R288" s="1"/>
      <c r="S288" s="1">
        <f t="shared" si="40"/>
        <v>0</v>
      </c>
      <c r="T288" s="1"/>
      <c r="U288" s="1"/>
    </row>
    <row r="289" spans="12:21" x14ac:dyDescent="0.15">
      <c r="L289" s="1"/>
      <c r="M289" s="1" t="s">
        <v>509</v>
      </c>
      <c r="N289" s="1"/>
      <c r="O289" s="1"/>
      <c r="P289" s="1"/>
      <c r="Q289" s="1">
        <f t="shared" si="41"/>
        <v>0</v>
      </c>
      <c r="R289" s="1"/>
      <c r="S289" s="1">
        <f t="shared" si="40"/>
        <v>0</v>
      </c>
      <c r="T289" s="1"/>
      <c r="U289" s="1"/>
    </row>
    <row r="290" spans="12:21" x14ac:dyDescent="0.15">
      <c r="L290" s="1">
        <f>L286+1</f>
        <v>25</v>
      </c>
      <c r="M290" s="1" t="s">
        <v>523</v>
      </c>
      <c r="N290" s="1" t="s">
        <v>524</v>
      </c>
      <c r="O290" s="1"/>
      <c r="P290" s="1">
        <v>2</v>
      </c>
      <c r="Q290" s="1">
        <f t="shared" si="41"/>
        <v>6</v>
      </c>
      <c r="R290" s="1">
        <v>100000</v>
      </c>
      <c r="S290" s="1">
        <f t="shared" si="40"/>
        <v>600000</v>
      </c>
      <c r="T290" s="1"/>
      <c r="U290" s="1"/>
    </row>
    <row r="291" spans="12:21" x14ac:dyDescent="0.15">
      <c r="L291" s="1">
        <v>25</v>
      </c>
      <c r="M291" s="1" t="s">
        <v>544</v>
      </c>
      <c r="N291" s="1" t="s">
        <v>642</v>
      </c>
      <c r="O291" s="1"/>
      <c r="P291" s="1">
        <v>6</v>
      </c>
      <c r="Q291" s="1">
        <f t="shared" si="41"/>
        <v>18</v>
      </c>
      <c r="R291" s="1">
        <v>270000</v>
      </c>
      <c r="S291" s="1">
        <f t="shared" si="40"/>
        <v>4860000</v>
      </c>
      <c r="T291" s="1"/>
      <c r="U291" s="1"/>
    </row>
    <row r="292" spans="12:21" x14ac:dyDescent="0.15">
      <c r="L292" s="1"/>
      <c r="M292" s="1" t="s">
        <v>510</v>
      </c>
      <c r="N292" s="1"/>
      <c r="O292" s="1"/>
      <c r="P292" s="1"/>
      <c r="Q292" s="1">
        <f t="shared" si="41"/>
        <v>0</v>
      </c>
      <c r="R292" s="1"/>
      <c r="S292" s="1">
        <f t="shared" si="40"/>
        <v>0</v>
      </c>
      <c r="T292" s="1"/>
      <c r="U292" s="1"/>
    </row>
    <row r="293" spans="12:21" x14ac:dyDescent="0.15">
      <c r="L293" s="1"/>
      <c r="M293" s="1" t="s">
        <v>523</v>
      </c>
      <c r="N293" s="1" t="s">
        <v>524</v>
      </c>
      <c r="O293" s="1"/>
      <c r="P293" s="1">
        <v>2</v>
      </c>
      <c r="Q293" s="1">
        <f t="shared" si="41"/>
        <v>6</v>
      </c>
      <c r="R293" s="1">
        <v>100000</v>
      </c>
      <c r="S293" s="1">
        <f t="shared" si="40"/>
        <v>600000</v>
      </c>
      <c r="T293" s="1"/>
      <c r="U293" s="1"/>
    </row>
    <row r="294" spans="12:21" x14ac:dyDescent="0.15">
      <c r="L294" s="1"/>
      <c r="M294" s="1" t="s">
        <v>643</v>
      </c>
      <c r="N294" s="1" t="s">
        <v>644</v>
      </c>
      <c r="O294" s="1"/>
      <c r="P294" s="1"/>
      <c r="Q294" s="1">
        <f t="shared" si="41"/>
        <v>0</v>
      </c>
      <c r="R294" s="1"/>
      <c r="S294" s="1">
        <v>200000</v>
      </c>
      <c r="T294" s="1"/>
      <c r="U294" s="1"/>
    </row>
    <row r="295" spans="12:21" x14ac:dyDescent="0.15">
      <c r="L295" s="1"/>
      <c r="M295" s="1" t="s">
        <v>645</v>
      </c>
      <c r="N295" s="1" t="s">
        <v>644</v>
      </c>
      <c r="O295" s="1"/>
      <c r="P295" s="1"/>
      <c r="Q295" s="1">
        <f t="shared" si="41"/>
        <v>0</v>
      </c>
      <c r="R295" s="1"/>
      <c r="S295" s="1">
        <v>50000</v>
      </c>
      <c r="T295" s="1"/>
      <c r="U295" s="1"/>
    </row>
    <row r="296" spans="12:21" x14ac:dyDescent="0.15">
      <c r="L296" s="1"/>
      <c r="M296" s="1" t="s">
        <v>519</v>
      </c>
      <c r="N296" s="1" t="s">
        <v>520</v>
      </c>
      <c r="O296" s="1"/>
      <c r="P296" s="1">
        <v>2</v>
      </c>
      <c r="Q296" s="1">
        <f t="shared" si="41"/>
        <v>6</v>
      </c>
      <c r="R296" s="1">
        <v>100000</v>
      </c>
      <c r="S296" s="1">
        <f t="shared" ref="S296" si="42">Q296*R296</f>
        <v>600000</v>
      </c>
      <c r="T296" s="1"/>
      <c r="U296" s="1"/>
    </row>
    <row r="297" spans="12:21" x14ac:dyDescent="0.15">
      <c r="L297" s="1"/>
      <c r="M297" s="1"/>
      <c r="N297" s="1"/>
      <c r="O297" s="1"/>
      <c r="P297" s="1"/>
      <c r="Q297" s="1">
        <f t="shared" si="41"/>
        <v>0</v>
      </c>
      <c r="R297" s="1"/>
      <c r="S297" s="1">
        <f t="shared" si="40"/>
        <v>0</v>
      </c>
      <c r="T297" s="1"/>
      <c r="U297" s="1"/>
    </row>
    <row r="298" spans="12:21" x14ac:dyDescent="0.15"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2:21" x14ac:dyDescent="0.15"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2:21" x14ac:dyDescent="0.15">
      <c r="L300" s="1"/>
      <c r="M300" s="1"/>
      <c r="N300" s="1"/>
      <c r="O300" s="1"/>
      <c r="P300" s="1"/>
      <c r="Q300" s="1"/>
      <c r="R300" s="1" t="s">
        <v>646</v>
      </c>
      <c r="S300" s="1">
        <f>SUM(S186:S297)</f>
        <v>122944500</v>
      </c>
      <c r="T300" s="1"/>
      <c r="U300" s="1"/>
    </row>
    <row r="301" spans="12:21" x14ac:dyDescent="0.15">
      <c r="L301" s="1"/>
      <c r="M301" s="1"/>
      <c r="N301" s="1"/>
      <c r="O301" s="1"/>
      <c r="P301" s="1"/>
      <c r="Q301" s="1"/>
      <c r="R301" s="1"/>
      <c r="S301" s="1"/>
      <c r="T301" s="1"/>
      <c r="U301" s="1"/>
    </row>
  </sheetData>
  <mergeCells count="6">
    <mergeCell ref="L2:P2"/>
    <mergeCell ref="A4:J4"/>
    <mergeCell ref="A30:J30"/>
    <mergeCell ref="A85:J85"/>
    <mergeCell ref="A89:J89"/>
    <mergeCell ref="A2:J2"/>
  </mergeCells>
  <phoneticPr fontId="13" type="noConversion"/>
  <dataValidations count="2">
    <dataValidation type="list" allowBlank="1" showInputMessage="1" showErrorMessage="1" sqref="B22:B24 B77 B63:B66" xr:uid="{9E33C160-4B45-4AC3-BE75-C362E0FF432A}">
      <formula1>$Q$2:$Q$3</formula1>
    </dataValidation>
    <dataValidation type="list" allowBlank="1" showInputMessage="1" showErrorMessage="1" sqref="B54" xr:uid="{EB3D7FD2-F996-4AF4-8E2B-E797275E177E}">
      <formula1>$R$2:$R$4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0615-1394-4B95-B461-136791C01F4A}">
  <dimension ref="A1:N143"/>
  <sheetViews>
    <sheetView topLeftCell="C55" zoomScaleNormal="60" workbookViewId="0">
      <selection activeCell="J128" sqref="J128"/>
    </sheetView>
  </sheetViews>
  <sheetFormatPr baseColWidth="10" defaultColWidth="8.6640625" defaultRowHeight="13" x14ac:dyDescent="0.15"/>
  <cols>
    <col min="3" max="3" width="14.5" customWidth="1"/>
    <col min="4" max="4" width="30.33203125" customWidth="1"/>
    <col min="5" max="5" width="25.5" customWidth="1"/>
    <col min="6" max="7" width="14" customWidth="1"/>
    <col min="9" max="9" width="27.83203125" customWidth="1"/>
    <col min="10" max="10" width="30.5" customWidth="1"/>
    <col min="11" max="11" width="26.83203125" customWidth="1"/>
    <col min="12" max="12" width="24.33203125" customWidth="1"/>
    <col min="13" max="13" width="17.5" customWidth="1"/>
    <col min="14" max="14" width="18" customWidth="1"/>
    <col min="15" max="15" width="16.6640625" customWidth="1"/>
  </cols>
  <sheetData>
    <row r="1" spans="1:14" x14ac:dyDescent="0.15">
      <c r="A1" s="16"/>
      <c r="B1" s="17"/>
      <c r="C1" s="15"/>
      <c r="D1" s="26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15">
      <c r="A2" s="16"/>
      <c r="B2" s="17"/>
      <c r="C2" s="15"/>
      <c r="D2" s="26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6"/>
      <c r="B3" s="17"/>
      <c r="C3" s="15"/>
      <c r="D3" s="26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15">
      <c r="A4" s="16"/>
      <c r="B4" s="17"/>
      <c r="C4" s="15"/>
      <c r="D4" s="26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6" x14ac:dyDescent="0.2">
      <c r="A5" s="16"/>
      <c r="B5" s="205" t="s">
        <v>402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8"/>
    </row>
    <row r="6" spans="1:14" x14ac:dyDescent="0.15">
      <c r="A6" s="16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8"/>
    </row>
    <row r="7" spans="1:14" x14ac:dyDescent="0.15">
      <c r="A7" s="16"/>
      <c r="B7" s="50"/>
      <c r="C7" s="52" t="s">
        <v>159</v>
      </c>
      <c r="D7" s="50"/>
      <c r="E7" s="50"/>
      <c r="F7" s="50"/>
      <c r="G7" s="50"/>
      <c r="H7" s="52" t="s">
        <v>403</v>
      </c>
      <c r="I7" s="50"/>
      <c r="J7" s="50"/>
      <c r="K7" s="50"/>
      <c r="L7" s="50"/>
      <c r="M7" s="50"/>
      <c r="N7" s="28"/>
    </row>
    <row r="8" spans="1:14" x14ac:dyDescent="0.15">
      <c r="A8" s="16"/>
      <c r="B8" s="50"/>
      <c r="C8" s="52"/>
      <c r="D8" s="50"/>
      <c r="E8" s="50"/>
      <c r="F8" s="50"/>
      <c r="G8" s="50"/>
      <c r="H8" s="50"/>
      <c r="I8" s="50" t="s">
        <v>410</v>
      </c>
      <c r="J8" s="50"/>
      <c r="K8" s="50" t="s">
        <v>212</v>
      </c>
      <c r="L8" s="50"/>
      <c r="M8" s="50"/>
      <c r="N8" s="28"/>
    </row>
    <row r="9" spans="1:14" x14ac:dyDescent="0.15">
      <c r="A9" s="16"/>
      <c r="B9" s="50"/>
      <c r="C9" s="52" t="s">
        <v>160</v>
      </c>
      <c r="D9" s="52" t="s">
        <v>407</v>
      </c>
      <c r="E9" s="52" t="s">
        <v>405</v>
      </c>
      <c r="F9" s="52" t="s">
        <v>404</v>
      </c>
      <c r="G9" s="52"/>
      <c r="H9" s="52" t="s">
        <v>160</v>
      </c>
      <c r="I9" s="52" t="s">
        <v>411</v>
      </c>
      <c r="J9" s="52" t="s">
        <v>412</v>
      </c>
      <c r="K9" s="52" t="s">
        <v>413</v>
      </c>
      <c r="L9" s="52" t="s">
        <v>412</v>
      </c>
      <c r="M9" s="50"/>
      <c r="N9" s="28"/>
    </row>
    <row r="10" spans="1:14" x14ac:dyDescent="0.15">
      <c r="A10" s="16"/>
      <c r="B10" s="50"/>
      <c r="C10" s="50">
        <v>1</v>
      </c>
      <c r="D10" s="149">
        <f>('Cost price per dwelling'!C$25*'Key numbers factory'!R$10/100)+('Cost price per dwelling'!H$25*'Key numbers factory'!R$11/100)+('Cost price per dwelling'!M$25*'Key numbers factory'!R$12/100)</f>
        <v>53601.103850923915</v>
      </c>
      <c r="E10" s="59">
        <v>5000</v>
      </c>
      <c r="F10" s="149">
        <f>E10*D10</f>
        <v>268005519.25461957</v>
      </c>
      <c r="G10" s="52"/>
      <c r="H10" s="53">
        <v>1</v>
      </c>
      <c r="I10" s="53">
        <f>'Capital costs'!H$99</f>
        <v>19434323.647765305</v>
      </c>
      <c r="J10" s="53">
        <f>IF(H10&lt;='Capital costs'!B$87,'Capital costs'!H$100,'Capital costs'!H$99)</f>
        <v>61492476.088927895</v>
      </c>
      <c r="K10" s="53">
        <f>'Capital costs'!H$104</f>
        <v>31359772.647765305</v>
      </c>
      <c r="L10" s="50">
        <f>IF(H10&lt;='Capital costs'!B$91,'Capital costs'!H$105,'Capital costs'!H$104)</f>
        <v>59850779.140165776</v>
      </c>
      <c r="M10" s="50"/>
      <c r="N10" s="28"/>
    </row>
    <row r="11" spans="1:14" x14ac:dyDescent="0.15">
      <c r="A11" s="16"/>
      <c r="B11" s="50"/>
      <c r="C11" s="50">
        <v>2</v>
      </c>
      <c r="D11" s="149">
        <f>D10+(D10*D$19/100)</f>
        <v>54673.12592794239</v>
      </c>
      <c r="E11" s="59">
        <v>7500</v>
      </c>
      <c r="F11" s="149">
        <f t="shared" ref="F11:F16" si="0">E11*D11</f>
        <v>410048444.4595679</v>
      </c>
      <c r="G11" s="52"/>
      <c r="H11" s="53">
        <v>2</v>
      </c>
      <c r="I11" s="53">
        <f>'Capital costs'!H$99</f>
        <v>19434323.647765305</v>
      </c>
      <c r="J11" s="53">
        <f>IF(H11&lt;='Capital costs'!B$87,'Capital costs'!H$100,'Capital costs'!H$99)</f>
        <v>61492476.088927895</v>
      </c>
      <c r="K11" s="53">
        <f>'Capital costs'!H$104</f>
        <v>31359772.647765305</v>
      </c>
      <c r="L11" s="50">
        <f>IF(H11&lt;='Capital costs'!B$91,'Capital costs'!H$105,'Capital costs'!H$104)</f>
        <v>59850779.140165776</v>
      </c>
      <c r="M11" s="50"/>
      <c r="N11" s="28"/>
    </row>
    <row r="12" spans="1:14" x14ac:dyDescent="0.15">
      <c r="A12" s="16"/>
      <c r="B12" s="50"/>
      <c r="C12" s="50">
        <v>3</v>
      </c>
      <c r="D12" s="149">
        <f t="shared" ref="D12:D16" si="1">D11+(D11*D$19/100)</f>
        <v>55766.588446501235</v>
      </c>
      <c r="E12" s="59">
        <v>10000</v>
      </c>
      <c r="F12" s="149">
        <f t="shared" si="0"/>
        <v>557665884.46501231</v>
      </c>
      <c r="G12" s="52"/>
      <c r="H12" s="53">
        <v>3</v>
      </c>
      <c r="I12" s="53">
        <f>'Capital costs'!H$99</f>
        <v>19434323.647765305</v>
      </c>
      <c r="J12" s="53">
        <f>IF(H12&lt;='Capital costs'!B$87,'Capital costs'!H$100,'Capital costs'!H$99)</f>
        <v>61492476.088927895</v>
      </c>
      <c r="K12" s="53">
        <f>'Capital costs'!H$104</f>
        <v>31359772.647765305</v>
      </c>
      <c r="L12" s="50">
        <f>IF(H12&lt;='Capital costs'!B$91,'Capital costs'!H$105,'Capital costs'!H$104)</f>
        <v>59850779.140165776</v>
      </c>
      <c r="M12" s="50"/>
      <c r="N12" s="28"/>
    </row>
    <row r="13" spans="1:14" x14ac:dyDescent="0.15">
      <c r="A13" s="16"/>
      <c r="B13" s="50"/>
      <c r="C13" s="50">
        <v>4</v>
      </c>
      <c r="D13" s="149">
        <f t="shared" si="1"/>
        <v>56881.920215431259</v>
      </c>
      <c r="E13" s="59">
        <v>12500</v>
      </c>
      <c r="F13" s="149">
        <f t="shared" si="0"/>
        <v>711024002.69289076</v>
      </c>
      <c r="G13" s="52"/>
      <c r="H13" s="53">
        <v>4</v>
      </c>
      <c r="I13" s="53">
        <f>'Capital costs'!H$99</f>
        <v>19434323.647765305</v>
      </c>
      <c r="J13" s="53">
        <f>IF(H13&lt;='Capital costs'!B$87,'Capital costs'!H$100,'Capital costs'!H$99)</f>
        <v>61492476.088927895</v>
      </c>
      <c r="K13" s="53">
        <f>'Capital costs'!H$104</f>
        <v>31359772.647765305</v>
      </c>
      <c r="L13" s="50">
        <f>IF(H13&lt;='Capital costs'!B$91,'Capital costs'!H$105,'Capital costs'!H$104)</f>
        <v>59850779.140165776</v>
      </c>
      <c r="M13" s="50"/>
      <c r="N13" s="28"/>
    </row>
    <row r="14" spans="1:14" x14ac:dyDescent="0.15">
      <c r="A14" s="16"/>
      <c r="B14" s="50"/>
      <c r="C14" s="50">
        <v>5</v>
      </c>
      <c r="D14" s="149">
        <f t="shared" si="1"/>
        <v>58019.558619739881</v>
      </c>
      <c r="E14" s="59">
        <v>15000</v>
      </c>
      <c r="F14" s="149">
        <f t="shared" si="0"/>
        <v>870293379.29609823</v>
      </c>
      <c r="G14" s="52"/>
      <c r="H14" s="53">
        <v>5</v>
      </c>
      <c r="I14" s="53">
        <f>'Capital costs'!H$99</f>
        <v>19434323.647765305</v>
      </c>
      <c r="J14" s="53">
        <f>IF(H14&lt;='Capital costs'!B$87,'Capital costs'!H$100,'Capital costs'!H$99)</f>
        <v>61492476.088927895</v>
      </c>
      <c r="K14" s="53">
        <f>'Capital costs'!H$104</f>
        <v>31359772.647765305</v>
      </c>
      <c r="L14" s="50">
        <f>IF(H14&lt;='Capital costs'!B$91,'Capital costs'!H$105,'Capital costs'!H$104)</f>
        <v>59850779.140165776</v>
      </c>
      <c r="M14" s="50"/>
      <c r="N14" s="28"/>
    </row>
    <row r="15" spans="1:14" x14ac:dyDescent="0.15">
      <c r="A15" s="16"/>
      <c r="B15" s="50"/>
      <c r="C15" s="50">
        <v>6</v>
      </c>
      <c r="D15" s="149">
        <f t="shared" si="1"/>
        <v>59179.949792134677</v>
      </c>
      <c r="E15" s="59">
        <v>15000</v>
      </c>
      <c r="F15" s="149">
        <f t="shared" si="0"/>
        <v>887699246.88202012</v>
      </c>
      <c r="G15" s="52"/>
      <c r="H15" s="53">
        <v>6</v>
      </c>
      <c r="I15" s="53">
        <f>'Capital costs'!H$99</f>
        <v>19434323.647765305</v>
      </c>
      <c r="J15" s="53">
        <f>IF(H15&lt;='Capital costs'!B$87,'Capital costs'!H$100,'Capital costs'!H$99)</f>
        <v>61492476.088927895</v>
      </c>
      <c r="K15" s="53">
        <f>'Capital costs'!H$104</f>
        <v>31359772.647765305</v>
      </c>
      <c r="L15" s="50">
        <f>IF(H15&lt;='Capital costs'!B$91,'Capital costs'!H$105,'Capital costs'!H$104)</f>
        <v>59850779.140165776</v>
      </c>
      <c r="M15" s="50"/>
      <c r="N15" s="28"/>
    </row>
    <row r="16" spans="1:14" x14ac:dyDescent="0.15">
      <c r="A16" s="16"/>
      <c r="B16" s="50"/>
      <c r="C16" s="56">
        <v>7</v>
      </c>
      <c r="D16" s="149">
        <f t="shared" si="1"/>
        <v>60363.548787977372</v>
      </c>
      <c r="E16" s="59">
        <v>15000</v>
      </c>
      <c r="F16" s="149">
        <f t="shared" si="0"/>
        <v>905453231.81966054</v>
      </c>
      <c r="G16" s="52"/>
      <c r="H16" s="53">
        <v>7</v>
      </c>
      <c r="I16" s="53">
        <f>'Capital costs'!H$99</f>
        <v>19434323.647765305</v>
      </c>
      <c r="J16" s="53">
        <f>IF(H16&lt;='Capital costs'!B$87,'Capital costs'!H$100,'Capital costs'!H$99)</f>
        <v>61492476.088927895</v>
      </c>
      <c r="K16" s="53">
        <f>'Capital costs'!H$104</f>
        <v>31359772.647765305</v>
      </c>
      <c r="L16" s="50">
        <f>IF(H16&lt;='Capital costs'!B$91,'Capital costs'!H$105,'Capital costs'!H$104)</f>
        <v>59850779.140165776</v>
      </c>
      <c r="M16" s="50"/>
      <c r="N16" s="28"/>
    </row>
    <row r="17" spans="1:14" x14ac:dyDescent="0.15">
      <c r="A17" s="16"/>
      <c r="B17" s="50"/>
      <c r="C17" s="50"/>
      <c r="D17" s="52"/>
      <c r="E17" s="52"/>
      <c r="F17" s="52"/>
      <c r="G17" s="52"/>
      <c r="H17" s="52"/>
      <c r="I17" s="52"/>
      <c r="J17" s="52"/>
      <c r="K17" s="52"/>
      <c r="L17" s="50"/>
      <c r="M17" s="50"/>
      <c r="N17" s="28"/>
    </row>
    <row r="18" spans="1:14" x14ac:dyDescent="0.15">
      <c r="A18" s="16"/>
      <c r="B18" s="50"/>
      <c r="C18" s="58"/>
      <c r="D18" s="52"/>
      <c r="E18" s="52"/>
      <c r="F18" s="52"/>
      <c r="G18" s="52"/>
      <c r="H18" s="50"/>
      <c r="I18" s="50" t="s">
        <v>410</v>
      </c>
      <c r="J18" s="50"/>
      <c r="K18" s="50" t="s">
        <v>212</v>
      </c>
      <c r="L18" s="50"/>
      <c r="M18" s="50"/>
      <c r="N18" s="28"/>
    </row>
    <row r="19" spans="1:14" x14ac:dyDescent="0.15">
      <c r="A19" s="16"/>
      <c r="B19" s="50"/>
      <c r="C19" s="11" t="s">
        <v>406</v>
      </c>
      <c r="D19" s="154">
        <v>2</v>
      </c>
      <c r="E19" s="53" t="s">
        <v>216</v>
      </c>
      <c r="F19" s="52"/>
      <c r="G19" s="52"/>
      <c r="H19" s="52" t="s">
        <v>160</v>
      </c>
      <c r="I19" s="52" t="s">
        <v>414</v>
      </c>
      <c r="J19" s="52" t="s">
        <v>415</v>
      </c>
      <c r="K19" s="52" t="s">
        <v>416</v>
      </c>
      <c r="L19" s="52" t="s">
        <v>415</v>
      </c>
      <c r="M19" s="50"/>
      <c r="N19" s="28"/>
    </row>
    <row r="20" spans="1:14" x14ac:dyDescent="0.15">
      <c r="A20" s="16"/>
      <c r="B20" s="50"/>
      <c r="C20" s="50"/>
      <c r="D20" s="52"/>
      <c r="E20" s="52"/>
      <c r="F20" s="52"/>
      <c r="G20" s="52"/>
      <c r="H20" s="53">
        <v>1</v>
      </c>
      <c r="I20" s="53">
        <f>'Fixed costs'!$L40</f>
        <v>37547175</v>
      </c>
      <c r="J20" s="53">
        <f>'Fixed costs'!$L40</f>
        <v>37547175</v>
      </c>
      <c r="K20" s="53">
        <f>'Fixed costs'!$L40</f>
        <v>37547175</v>
      </c>
      <c r="L20" s="53">
        <f>'Fixed costs'!$L40</f>
        <v>37547175</v>
      </c>
      <c r="M20" s="50"/>
      <c r="N20" s="28"/>
    </row>
    <row r="21" spans="1:14" x14ac:dyDescent="0.15">
      <c r="A21" s="16"/>
      <c r="B21" s="50"/>
      <c r="C21" s="50"/>
      <c r="D21" s="52"/>
      <c r="E21" s="52"/>
      <c r="F21" s="52"/>
      <c r="G21" s="52"/>
      <c r="H21" s="53">
        <v>2</v>
      </c>
      <c r="I21" s="53">
        <f>I20+(I20*$D$19/100)</f>
        <v>38298118.5</v>
      </c>
      <c r="J21" s="53">
        <f t="shared" ref="J21:L21" si="2">J20+(J20*$D$19/100)</f>
        <v>38298118.5</v>
      </c>
      <c r="K21" s="53">
        <f t="shared" si="2"/>
        <v>38298118.5</v>
      </c>
      <c r="L21" s="53">
        <f t="shared" si="2"/>
        <v>38298118.5</v>
      </c>
      <c r="M21" s="50"/>
      <c r="N21" s="28"/>
    </row>
    <row r="22" spans="1:14" x14ac:dyDescent="0.15">
      <c r="A22" s="16"/>
      <c r="B22" s="50"/>
      <c r="C22" s="50" t="s">
        <v>434</v>
      </c>
      <c r="D22" s="52"/>
      <c r="E22" s="52"/>
      <c r="F22" s="52"/>
      <c r="G22" s="52"/>
      <c r="H22" s="53">
        <v>3</v>
      </c>
      <c r="I22" s="53">
        <f t="shared" ref="I22:I26" si="3">I21+(I21*$D$19/100)</f>
        <v>39064080.869999997</v>
      </c>
      <c r="J22" s="53">
        <f t="shared" ref="J22:J26" si="4">J21+(J21*$D$19/100)</f>
        <v>39064080.869999997</v>
      </c>
      <c r="K22" s="53">
        <f t="shared" ref="K22:K26" si="5">K21+(K21*$D$19/100)</f>
        <v>39064080.869999997</v>
      </c>
      <c r="L22" s="53">
        <f t="shared" ref="L22:L26" si="6">L21+(L21*$D$19/100)</f>
        <v>39064080.869999997</v>
      </c>
      <c r="M22" s="50"/>
      <c r="N22" s="28"/>
    </row>
    <row r="23" spans="1:14" x14ac:dyDescent="0.15">
      <c r="A23" s="16"/>
      <c r="B23" s="50"/>
      <c r="C23" s="50"/>
      <c r="D23" s="52"/>
      <c r="E23" s="52"/>
      <c r="F23" s="52"/>
      <c r="G23" s="52"/>
      <c r="H23" s="53">
        <v>4</v>
      </c>
      <c r="I23" s="53">
        <f t="shared" si="3"/>
        <v>39845362.487399995</v>
      </c>
      <c r="J23" s="53">
        <f t="shared" si="4"/>
        <v>39845362.487399995</v>
      </c>
      <c r="K23" s="53">
        <f t="shared" si="5"/>
        <v>39845362.487399995</v>
      </c>
      <c r="L23" s="53">
        <f t="shared" si="6"/>
        <v>39845362.487399995</v>
      </c>
      <c r="M23" s="50"/>
      <c r="N23" s="28"/>
    </row>
    <row r="24" spans="1:14" x14ac:dyDescent="0.15">
      <c r="A24" s="16"/>
      <c r="B24" s="50"/>
      <c r="C24" s="50"/>
      <c r="D24" s="52"/>
      <c r="E24" s="52"/>
      <c r="F24" s="52"/>
      <c r="G24" s="52"/>
      <c r="H24" s="53">
        <v>5</v>
      </c>
      <c r="I24" s="53">
        <f t="shared" si="3"/>
        <v>40642269.737147994</v>
      </c>
      <c r="J24" s="53">
        <f t="shared" si="4"/>
        <v>40642269.737147994</v>
      </c>
      <c r="K24" s="53">
        <f t="shared" si="5"/>
        <v>40642269.737147994</v>
      </c>
      <c r="L24" s="53">
        <f t="shared" si="6"/>
        <v>40642269.737147994</v>
      </c>
      <c r="M24" s="50"/>
      <c r="N24" s="28"/>
    </row>
    <row r="25" spans="1:14" x14ac:dyDescent="0.15">
      <c r="A25" s="16"/>
      <c r="B25" s="50"/>
      <c r="C25" s="50"/>
      <c r="D25" s="52"/>
      <c r="E25" s="52"/>
      <c r="F25" s="52"/>
      <c r="G25" s="52"/>
      <c r="H25" s="53">
        <v>6</v>
      </c>
      <c r="I25" s="53">
        <f t="shared" si="3"/>
        <v>41455115.131890953</v>
      </c>
      <c r="J25" s="53">
        <f t="shared" si="4"/>
        <v>41455115.131890953</v>
      </c>
      <c r="K25" s="53">
        <f t="shared" si="5"/>
        <v>41455115.131890953</v>
      </c>
      <c r="L25" s="53">
        <f t="shared" si="6"/>
        <v>41455115.131890953</v>
      </c>
      <c r="M25" s="50"/>
      <c r="N25" s="28"/>
    </row>
    <row r="26" spans="1:14" x14ac:dyDescent="0.15">
      <c r="A26" s="16"/>
      <c r="B26" s="50"/>
      <c r="C26" s="50"/>
      <c r="D26" s="52"/>
      <c r="E26" s="52"/>
      <c r="F26" s="52"/>
      <c r="G26" s="52"/>
      <c r="H26" s="53">
        <v>7</v>
      </c>
      <c r="I26" s="53">
        <f t="shared" si="3"/>
        <v>42284217.434528768</v>
      </c>
      <c r="J26" s="53">
        <f t="shared" si="4"/>
        <v>42284217.434528768</v>
      </c>
      <c r="K26" s="53">
        <f t="shared" si="5"/>
        <v>42284217.434528768</v>
      </c>
      <c r="L26" s="53">
        <f t="shared" si="6"/>
        <v>42284217.434528768</v>
      </c>
      <c r="M26" s="50"/>
      <c r="N26" s="28"/>
    </row>
    <row r="27" spans="1:14" x14ac:dyDescent="0.15">
      <c r="A27" s="16"/>
      <c r="B27" s="50"/>
      <c r="C27" s="50"/>
      <c r="D27" s="52"/>
      <c r="E27" s="52"/>
      <c r="F27" s="52"/>
      <c r="G27" s="52"/>
      <c r="H27" s="52"/>
      <c r="I27" s="52"/>
      <c r="J27" s="52"/>
      <c r="K27" s="52"/>
      <c r="L27" s="50"/>
      <c r="M27" s="50"/>
      <c r="N27" s="28"/>
    </row>
    <row r="28" spans="1:14" x14ac:dyDescent="0.15">
      <c r="A28" s="16"/>
      <c r="B28" s="50"/>
      <c r="C28" s="50"/>
      <c r="D28" s="52"/>
      <c r="E28" s="52"/>
      <c r="F28" s="52"/>
      <c r="G28" s="52"/>
      <c r="H28" s="52"/>
      <c r="I28" s="53" t="s">
        <v>410</v>
      </c>
      <c r="J28" s="52"/>
      <c r="K28" s="53" t="s">
        <v>212</v>
      </c>
      <c r="L28" s="50"/>
      <c r="M28" s="50"/>
      <c r="N28" s="28"/>
    </row>
    <row r="29" spans="1:14" x14ac:dyDescent="0.15">
      <c r="A29" s="16"/>
      <c r="B29" s="50"/>
      <c r="C29" s="56"/>
      <c r="D29" s="50"/>
      <c r="E29" s="50"/>
      <c r="F29" s="50"/>
      <c r="G29" s="50"/>
      <c r="H29" s="52" t="s">
        <v>160</v>
      </c>
      <c r="I29" s="52" t="s">
        <v>417</v>
      </c>
      <c r="J29" s="52" t="s">
        <v>418</v>
      </c>
      <c r="K29" s="52" t="s">
        <v>419</v>
      </c>
      <c r="L29" s="52" t="s">
        <v>418</v>
      </c>
      <c r="M29" s="50"/>
      <c r="N29" s="28"/>
    </row>
    <row r="30" spans="1:14" x14ac:dyDescent="0.15">
      <c r="A30" s="16"/>
      <c r="B30" s="50"/>
      <c r="C30" s="56"/>
      <c r="D30" s="50"/>
      <c r="E30" s="50"/>
      <c r="F30" s="50"/>
      <c r="G30" s="50"/>
      <c r="H30" s="50"/>
      <c r="I30" s="155" t="s">
        <v>421</v>
      </c>
      <c r="J30" s="52"/>
      <c r="K30" s="52"/>
      <c r="L30" s="52"/>
      <c r="M30" s="50"/>
      <c r="N30" s="28"/>
    </row>
    <row r="31" spans="1:14" x14ac:dyDescent="0.15">
      <c r="A31" s="16"/>
      <c r="B31" s="50"/>
      <c r="C31" s="50"/>
      <c r="D31" s="50"/>
      <c r="E31" s="50"/>
      <c r="F31" s="50"/>
      <c r="G31" s="50"/>
      <c r="H31" s="53">
        <v>1</v>
      </c>
      <c r="I31" s="53">
        <f>('Selling costs'!$B$7*'Break Even'!$E10)</f>
        <v>5000000</v>
      </c>
      <c r="J31" s="53">
        <f>('Selling costs'!$B$7*'Break Even'!$E10)</f>
        <v>5000000</v>
      </c>
      <c r="K31" s="53">
        <f>('Selling costs'!$B$7*'Break Even'!$E10)</f>
        <v>5000000</v>
      </c>
      <c r="L31" s="53">
        <f>('Selling costs'!$B$7*'Break Even'!$E10)</f>
        <v>5000000</v>
      </c>
      <c r="M31" s="50"/>
      <c r="N31" s="28"/>
    </row>
    <row r="32" spans="1:14" x14ac:dyDescent="0.15">
      <c r="A32" s="16"/>
      <c r="B32" s="50"/>
      <c r="C32" s="55"/>
      <c r="D32" s="11"/>
      <c r="E32" s="11"/>
      <c r="F32" s="50"/>
      <c r="G32" s="50"/>
      <c r="H32" s="53">
        <v>2</v>
      </c>
      <c r="I32" s="53">
        <f>('Selling costs'!$B$7*'Break Even'!$E11)+(('Selling costs'!$B$7*'Break Even'!$E11)*$D$19*($H32-1)/100)</f>
        <v>7650000</v>
      </c>
      <c r="J32" s="53">
        <f>('Selling costs'!$B$7*'Break Even'!$E11)+(('Selling costs'!$B$7*'Break Even'!$E11)*$D$19*($H32-1)/100)</f>
        <v>7650000</v>
      </c>
      <c r="K32" s="53">
        <f>('Selling costs'!$B$7*'Break Even'!$E11)+(('Selling costs'!$B$7*'Break Even'!$E11)*$D$19*($H32-1)/100)</f>
        <v>7650000</v>
      </c>
      <c r="L32" s="53">
        <f>('Selling costs'!$B$7*'Break Even'!$E11)+(('Selling costs'!$B$7*'Break Even'!$E11)*$D$19*($H32-1)/100)</f>
        <v>7650000</v>
      </c>
      <c r="M32" s="50"/>
      <c r="N32" s="28"/>
    </row>
    <row r="33" spans="1:14" x14ac:dyDescent="0.15">
      <c r="A33" s="16"/>
      <c r="B33" s="50"/>
      <c r="C33" s="11"/>
      <c r="D33" s="11"/>
      <c r="E33" s="11"/>
      <c r="F33" s="11"/>
      <c r="G33" s="11"/>
      <c r="H33" s="53">
        <v>3</v>
      </c>
      <c r="I33" s="53">
        <f>('Selling costs'!$B$7*'Break Even'!$E12)+(('Selling costs'!$B$7*'Break Even'!$E12)*$D$19*($H33-1)/100)</f>
        <v>10400000</v>
      </c>
      <c r="J33" s="53">
        <f>('Selling costs'!$B$7*'Break Even'!$E12)+(('Selling costs'!$B$7*'Break Even'!$E12)*$D$19*($H33-1)/100)</f>
        <v>10400000</v>
      </c>
      <c r="K33" s="53">
        <f>('Selling costs'!$B$7*'Break Even'!$E12)+(('Selling costs'!$B$7*'Break Even'!$E12)*$D$19*($H33-1)/100)</f>
        <v>10400000</v>
      </c>
      <c r="L33" s="53">
        <f>('Selling costs'!$B$7*'Break Even'!$E12)+(('Selling costs'!$B$7*'Break Even'!$E12)*$D$19*($H33-1)/100)</f>
        <v>10400000</v>
      </c>
      <c r="M33" s="52"/>
      <c r="N33" s="28"/>
    </row>
    <row r="34" spans="1:14" x14ac:dyDescent="0.15">
      <c r="A34" s="16"/>
      <c r="B34" s="52"/>
      <c r="C34" s="11"/>
      <c r="D34" s="57"/>
      <c r="E34" s="11"/>
      <c r="F34" s="11"/>
      <c r="G34" s="11"/>
      <c r="H34" s="53">
        <v>4</v>
      </c>
      <c r="I34" s="53">
        <f>('Selling costs'!$B$7*'Break Even'!$E13)+(('Selling costs'!$B$7*'Break Even'!$E13)*$D$19*($H34-1)/100)</f>
        <v>13250000</v>
      </c>
      <c r="J34" s="53">
        <f>('Selling costs'!$B$7*'Break Even'!$E13)+(('Selling costs'!$B$7*'Break Even'!$E13)*$D$19*($H34-1)/100)</f>
        <v>13250000</v>
      </c>
      <c r="K34" s="53">
        <f>('Selling costs'!$B$7*'Break Even'!$E13)+(('Selling costs'!$B$7*'Break Even'!$E13)*$D$19*($H34-1)/100)</f>
        <v>13250000</v>
      </c>
      <c r="L34" s="53">
        <f>('Selling costs'!$B$7*'Break Even'!$E13)+(('Selling costs'!$B$7*'Break Even'!$E13)*$D$19*($H34-1)/100)</f>
        <v>13250000</v>
      </c>
      <c r="M34" s="50"/>
      <c r="N34" s="28"/>
    </row>
    <row r="35" spans="1:14" x14ac:dyDescent="0.15">
      <c r="A35" s="16"/>
      <c r="B35" s="50"/>
      <c r="C35" s="11"/>
      <c r="D35" s="57"/>
      <c r="E35" s="11"/>
      <c r="F35" s="11"/>
      <c r="G35" s="11"/>
      <c r="H35" s="53">
        <v>5</v>
      </c>
      <c r="I35" s="53">
        <f>('Selling costs'!$B$7*'Break Even'!$E14)+(('Selling costs'!$B$7*'Break Even'!$E14)*$D$19*($H35-1)/100)</f>
        <v>16200000</v>
      </c>
      <c r="J35" s="53">
        <f>('Selling costs'!$B$7*'Break Even'!$E14)+(('Selling costs'!$B$7*'Break Even'!$E14)*$D$19*($H35-1)/100)</f>
        <v>16200000</v>
      </c>
      <c r="K35" s="53">
        <f>('Selling costs'!$B$7*'Break Even'!$E14)+(('Selling costs'!$B$7*'Break Even'!$E14)*$D$19*($H35-1)/100)</f>
        <v>16200000</v>
      </c>
      <c r="L35" s="53">
        <f>('Selling costs'!$B$7*'Break Even'!$E14)+(('Selling costs'!$B$7*'Break Even'!$E14)*$D$19*($H35-1)/100)</f>
        <v>16200000</v>
      </c>
      <c r="M35" s="50"/>
      <c r="N35" s="28"/>
    </row>
    <row r="36" spans="1:14" x14ac:dyDescent="0.15">
      <c r="A36" s="16"/>
      <c r="B36" s="50"/>
      <c r="C36" s="11"/>
      <c r="D36" s="57"/>
      <c r="E36" s="11"/>
      <c r="F36" s="11"/>
      <c r="G36" s="11"/>
      <c r="H36" s="53">
        <v>6</v>
      </c>
      <c r="I36" s="53">
        <f>('Selling costs'!$B$7*'Break Even'!$E15)+(('Selling costs'!$B$7*'Break Even'!$E15)*$D$19*($H36-1)/100)</f>
        <v>16500000</v>
      </c>
      <c r="J36" s="53">
        <f>('Selling costs'!$B$7*'Break Even'!$E15)+(('Selling costs'!$B$7*'Break Even'!$E15)*$D$19*($H36-1)/100)</f>
        <v>16500000</v>
      </c>
      <c r="K36" s="53">
        <f>('Selling costs'!$B$7*'Break Even'!$E15)+(('Selling costs'!$B$7*'Break Even'!$E15)*$D$19*($H36-1)/100)</f>
        <v>16500000</v>
      </c>
      <c r="L36" s="53">
        <f>('Selling costs'!$B$7*'Break Even'!$E15)+(('Selling costs'!$B$7*'Break Even'!$E15)*$D$19*($H36-1)/100)</f>
        <v>16500000</v>
      </c>
      <c r="M36" s="50"/>
      <c r="N36" s="28"/>
    </row>
    <row r="37" spans="1:14" x14ac:dyDescent="0.15">
      <c r="A37" s="16"/>
      <c r="B37" s="50"/>
      <c r="C37" s="11"/>
      <c r="D37" s="57"/>
      <c r="E37" s="11"/>
      <c r="F37" s="11"/>
      <c r="G37" s="11"/>
      <c r="H37" s="53">
        <v>7</v>
      </c>
      <c r="I37" s="53">
        <f>('Selling costs'!$B$7*'Break Even'!$E16)+(('Selling costs'!$B$7*'Break Even'!$E16)*$D$19*($H37-1)/100)</f>
        <v>16800000</v>
      </c>
      <c r="J37" s="53">
        <f>('Selling costs'!$B$7*'Break Even'!$E16)+(('Selling costs'!$B$7*'Break Even'!$E16)*$D$19*($H37-1)/100)</f>
        <v>16800000</v>
      </c>
      <c r="K37" s="53">
        <f>('Selling costs'!$B$7*'Break Even'!$E16)+(('Selling costs'!$B$7*'Break Even'!$E16)*$D$19*($H37-1)/100)</f>
        <v>16800000</v>
      </c>
      <c r="L37" s="53">
        <f>('Selling costs'!$B$7*'Break Even'!$E16)+(('Selling costs'!$B$7*'Break Even'!$E16)*$D$19*($H37-1)/100)</f>
        <v>16800000</v>
      </c>
      <c r="M37" s="50"/>
      <c r="N37" s="28"/>
    </row>
    <row r="38" spans="1:14" x14ac:dyDescent="0.15">
      <c r="A38" s="16"/>
      <c r="B38" s="50"/>
      <c r="C38" s="11"/>
      <c r="D38" s="57"/>
      <c r="E38" s="11"/>
      <c r="F38" s="11"/>
      <c r="G38" s="11"/>
      <c r="H38" s="53"/>
      <c r="I38" s="53"/>
      <c r="J38" s="53"/>
      <c r="K38" s="53"/>
      <c r="L38" s="53"/>
      <c r="M38" s="50"/>
      <c r="N38" s="28"/>
    </row>
    <row r="39" spans="1:14" x14ac:dyDescent="0.15">
      <c r="A39" s="16"/>
      <c r="B39" s="50"/>
      <c r="C39" s="11"/>
      <c r="D39" s="57"/>
      <c r="E39" s="11"/>
      <c r="F39" s="11"/>
      <c r="G39" s="11"/>
      <c r="H39" s="52" t="s">
        <v>160</v>
      </c>
      <c r="I39" s="52" t="s">
        <v>417</v>
      </c>
      <c r="J39" s="52" t="s">
        <v>418</v>
      </c>
      <c r="K39" s="52" t="s">
        <v>419</v>
      </c>
      <c r="L39" s="52" t="s">
        <v>418</v>
      </c>
      <c r="M39" s="50"/>
      <c r="N39" s="28"/>
    </row>
    <row r="40" spans="1:14" x14ac:dyDescent="0.15">
      <c r="A40" s="16"/>
      <c r="B40" s="50"/>
      <c r="C40" s="11"/>
      <c r="D40" s="57"/>
      <c r="E40" s="11"/>
      <c r="F40" s="11"/>
      <c r="G40" s="11"/>
      <c r="H40" s="50"/>
      <c r="I40" s="155" t="s">
        <v>422</v>
      </c>
      <c r="J40" s="52"/>
      <c r="K40" s="52"/>
      <c r="L40" s="52"/>
      <c r="M40" s="50"/>
      <c r="N40" s="28"/>
    </row>
    <row r="41" spans="1:14" x14ac:dyDescent="0.15">
      <c r="A41" s="16"/>
      <c r="B41" s="50"/>
      <c r="C41" s="11"/>
      <c r="D41" s="57"/>
      <c r="E41" s="11"/>
      <c r="F41" s="11"/>
      <c r="G41" s="11"/>
      <c r="H41" s="53">
        <v>1</v>
      </c>
      <c r="I41" s="53">
        <f>(Mounting!$D$13*'Key numbers factory'!$R$10/100*'Break Even'!$E10)+(Mounting!$E$13*'Key numbers factory'!$R$11/100*'Break Even'!$E10)+(Mounting!$F$13*'Key numbers factory'!$R$12/100*'Break Even'!$E10)</f>
        <v>46097095.052884623</v>
      </c>
      <c r="J41" s="53">
        <f>(Mounting!$D$13*'Key numbers factory'!$R$10/100*'Break Even'!$E10)+(Mounting!$E$13*'Key numbers factory'!$R$11/100*'Break Even'!$E10)+(Mounting!$F$13*'Key numbers factory'!$R$12/100*'Break Even'!$E10)</f>
        <v>46097095.052884623</v>
      </c>
      <c r="K41" s="53">
        <f>(Mounting!$D$13*'Key numbers factory'!$R$10/100*'Break Even'!$E10)+(Mounting!$E$13*'Key numbers factory'!$R$11/100*'Break Even'!$E10)+(Mounting!$F$13*'Key numbers factory'!$R$12/100*'Break Even'!$E10)</f>
        <v>46097095.052884623</v>
      </c>
      <c r="L41" s="53">
        <f>(Mounting!$D$13*'Key numbers factory'!$R$10/100*'Break Even'!$E10)+(Mounting!$E$13*'Key numbers factory'!$R$11/100*'Break Even'!$E10)+(Mounting!$F$13*'Key numbers factory'!$R$12/100*'Break Even'!$E10)</f>
        <v>46097095.052884623</v>
      </c>
      <c r="M41" s="50"/>
      <c r="N41" s="28"/>
    </row>
    <row r="42" spans="1:14" x14ac:dyDescent="0.15">
      <c r="A42" s="16"/>
      <c r="B42" s="50"/>
      <c r="C42" s="11"/>
      <c r="D42" s="57"/>
      <c r="E42" s="11"/>
      <c r="F42" s="11"/>
      <c r="G42" s="11"/>
      <c r="H42" s="53">
        <v>2</v>
      </c>
      <c r="I42" s="53">
        <f>(Mounting!$D$13*'Key numbers factory'!$R$10/100*'Break Even'!$E11)+(Mounting!$E$13*'Key numbers factory'!$R$11/100*'Break Even'!$E11)+(Mounting!$F$13*'Key numbers factory'!$R$12/100*'Break Even'!$E11)+($D$19*((Mounting!$D$13*'Key numbers factory'!$R$10/100*'Break Even'!$E10)+(Mounting!$E$13*'Key numbers factory'!$R$11/100*'Break Even'!$E10)+(Mounting!$F$13*'Key numbers factory'!$R$12/100*'Break Even'!$E10))*($H42-1)/100)</f>
        <v>70067584.480384618</v>
      </c>
      <c r="J42" s="53">
        <f>(Mounting!$D$13*'Key numbers factory'!$R$10/100*'Break Even'!$E11)+(Mounting!$E$13*'Key numbers factory'!$R$11/100*'Break Even'!$E11)+(Mounting!$F$13*'Key numbers factory'!$R$12/100*'Break Even'!$E11)+($D$19*((Mounting!$D$13*'Key numbers factory'!$R$10/100*'Break Even'!$E10)+(Mounting!$E$13*'Key numbers factory'!$R$11/100*'Break Even'!$E10)+(Mounting!$F$13*'Key numbers factory'!$R$12/100*'Break Even'!$E10))*($H42-1)/100)</f>
        <v>70067584.480384618</v>
      </c>
      <c r="K42" s="53">
        <f>(Mounting!$D$13*'Key numbers factory'!$R$10/100*'Break Even'!$E11)+(Mounting!$E$13*'Key numbers factory'!$R$11/100*'Break Even'!$E11)+(Mounting!$F$13*'Key numbers factory'!$R$12/100*'Break Even'!$E11)+($D$19*((Mounting!$D$13*'Key numbers factory'!$R$10/100*'Break Even'!$E10)+(Mounting!$E$13*'Key numbers factory'!$R$11/100*'Break Even'!$E10)+(Mounting!$F$13*'Key numbers factory'!$R$12/100*'Break Even'!$E10))*($H42-1)/100)</f>
        <v>70067584.480384618</v>
      </c>
      <c r="L42" s="53">
        <f>(Mounting!$D$13*'Key numbers factory'!$R$10/100*'Break Even'!$E11)+(Mounting!$E$13*'Key numbers factory'!$R$11/100*'Break Even'!$E11)+(Mounting!$F$13*'Key numbers factory'!$R$12/100*'Break Even'!$E11)+($D$19*((Mounting!$D$13*'Key numbers factory'!$R$10/100*'Break Even'!$E10)+(Mounting!$E$13*'Key numbers factory'!$R$11/100*'Break Even'!$E10)+(Mounting!$F$13*'Key numbers factory'!$R$12/100*'Break Even'!$E10))*($H42-1)/100)</f>
        <v>70067584.480384618</v>
      </c>
      <c r="M42" s="50"/>
      <c r="N42" s="28"/>
    </row>
    <row r="43" spans="1:14" x14ac:dyDescent="0.15">
      <c r="A43" s="16"/>
      <c r="B43" s="50"/>
      <c r="C43" s="11"/>
      <c r="D43" s="57"/>
      <c r="E43" s="11"/>
      <c r="F43" s="11"/>
      <c r="G43" s="11"/>
      <c r="H43" s="53">
        <v>3</v>
      </c>
      <c r="I43" s="53">
        <f>(Mounting!$D$13*'Key numbers factory'!$R$10/100*'Break Even'!$E12)+(Mounting!$E$13*'Key numbers factory'!$R$11/100*'Break Even'!$E12)+(Mounting!$F$13*'Key numbers factory'!$R$12/100*'Break Even'!$E12)+($D$19*((Mounting!$D$13*'Key numbers factory'!$R$10/100*'Break Even'!$E11)+(Mounting!$E$13*'Key numbers factory'!$R$11/100*'Break Even'!$E11)+(Mounting!$F$13*'Key numbers factory'!$R$12/100*'Break Even'!$E11))*($H43-1)/100)</f>
        <v>94960015.808942318</v>
      </c>
      <c r="J43" s="53">
        <f>(Mounting!$D$13*'Key numbers factory'!$R$10/100*'Break Even'!$E12)+(Mounting!$E$13*'Key numbers factory'!$R$11/100*'Break Even'!$E12)+(Mounting!$F$13*'Key numbers factory'!$R$12/100*'Break Even'!$E12)+($D$19*((Mounting!$D$13*'Key numbers factory'!$R$10/100*'Break Even'!$E11)+(Mounting!$E$13*'Key numbers factory'!$R$11/100*'Break Even'!$E11)+(Mounting!$F$13*'Key numbers factory'!$R$12/100*'Break Even'!$E11))*($H43-1)/100)</f>
        <v>94960015.808942318</v>
      </c>
      <c r="K43" s="53">
        <f>(Mounting!$D$13*'Key numbers factory'!$R$10/100*'Break Even'!$E12)+(Mounting!$E$13*'Key numbers factory'!$R$11/100*'Break Even'!$E12)+(Mounting!$F$13*'Key numbers factory'!$R$12/100*'Break Even'!$E12)+($D$19*((Mounting!$D$13*'Key numbers factory'!$R$10/100*'Break Even'!$E11)+(Mounting!$E$13*'Key numbers factory'!$R$11/100*'Break Even'!$E11)+(Mounting!$F$13*'Key numbers factory'!$R$12/100*'Break Even'!$E11))*($H43-1)/100)</f>
        <v>94960015.808942318</v>
      </c>
      <c r="L43" s="53">
        <f>(Mounting!$D$13*'Key numbers factory'!$R$10/100*'Break Even'!$E12)+(Mounting!$E$13*'Key numbers factory'!$R$11/100*'Break Even'!$E12)+(Mounting!$F$13*'Key numbers factory'!$R$12/100*'Break Even'!$E12)+($D$19*((Mounting!$D$13*'Key numbers factory'!$R$10/100*'Break Even'!$E11)+(Mounting!$E$13*'Key numbers factory'!$R$11/100*'Break Even'!$E11)+(Mounting!$F$13*'Key numbers factory'!$R$12/100*'Break Even'!$E11))*($H43-1)/100)</f>
        <v>94960015.808942318</v>
      </c>
      <c r="M43" s="50"/>
      <c r="N43" s="28"/>
    </row>
    <row r="44" spans="1:14" x14ac:dyDescent="0.15">
      <c r="A44" s="16"/>
      <c r="B44" s="50"/>
      <c r="C44" s="11"/>
      <c r="D44" s="57"/>
      <c r="E44" s="11"/>
      <c r="F44" s="11"/>
      <c r="G44" s="11"/>
      <c r="H44" s="53">
        <v>4</v>
      </c>
      <c r="I44" s="53">
        <f>(Mounting!$D$13*'Key numbers factory'!$R$10/100*'Break Even'!$E13)+(Mounting!$E$13*'Key numbers factory'!$R$11/100*'Break Even'!$E13)+(Mounting!$F$13*'Key numbers factory'!$R$12/100*'Break Even'!$E13)+($D$19*((Mounting!$D$13*'Key numbers factory'!$R$10/100*'Break Even'!$E12)+(Mounting!$E$13*'Key numbers factory'!$R$11/100*'Break Even'!$E12)+(Mounting!$F$13*'Key numbers factory'!$R$12/100*'Break Even'!$E12))*($H44-1)/100)</f>
        <v>120774389.03855772</v>
      </c>
      <c r="J44" s="53">
        <f>(Mounting!$D$13*'Key numbers factory'!$R$10/100*'Break Even'!$E13)+(Mounting!$E$13*'Key numbers factory'!$R$11/100*'Break Even'!$E13)+(Mounting!$F$13*'Key numbers factory'!$R$12/100*'Break Even'!$E13)+($D$19*((Mounting!$D$13*'Key numbers factory'!$R$10/100*'Break Even'!$E12)+(Mounting!$E$13*'Key numbers factory'!$R$11/100*'Break Even'!$E12)+(Mounting!$F$13*'Key numbers factory'!$R$12/100*'Break Even'!$E12))*($H44-1)/100)</f>
        <v>120774389.03855772</v>
      </c>
      <c r="K44" s="53">
        <f>(Mounting!$D$13*'Key numbers factory'!$R$10/100*'Break Even'!$E13)+(Mounting!$E$13*'Key numbers factory'!$R$11/100*'Break Even'!$E13)+(Mounting!$F$13*'Key numbers factory'!$R$12/100*'Break Even'!$E13)+($D$19*((Mounting!$D$13*'Key numbers factory'!$R$10/100*'Break Even'!$E12)+(Mounting!$E$13*'Key numbers factory'!$R$11/100*'Break Even'!$E12)+(Mounting!$F$13*'Key numbers factory'!$R$12/100*'Break Even'!$E12))*($H44-1)/100)</f>
        <v>120774389.03855772</v>
      </c>
      <c r="L44" s="53">
        <f>(Mounting!$D$13*'Key numbers factory'!$R$10/100*'Break Even'!$E13)+(Mounting!$E$13*'Key numbers factory'!$R$11/100*'Break Even'!$E13)+(Mounting!$F$13*'Key numbers factory'!$R$12/100*'Break Even'!$E13)+($D$19*((Mounting!$D$13*'Key numbers factory'!$R$10/100*'Break Even'!$E12)+(Mounting!$E$13*'Key numbers factory'!$R$11/100*'Break Even'!$E12)+(Mounting!$F$13*'Key numbers factory'!$R$12/100*'Break Even'!$E12))*($H44-1)/100)</f>
        <v>120774389.03855772</v>
      </c>
      <c r="M44" s="50"/>
      <c r="N44" s="28"/>
    </row>
    <row r="45" spans="1:14" x14ac:dyDescent="0.15">
      <c r="A45" s="16"/>
      <c r="B45" s="50"/>
      <c r="C45" s="11"/>
      <c r="D45" s="57"/>
      <c r="E45" s="11"/>
      <c r="F45" s="11"/>
      <c r="G45" s="11"/>
      <c r="H45" s="53">
        <v>5</v>
      </c>
      <c r="I45" s="53">
        <f>(Mounting!$D$13*'Key numbers factory'!$R$10/100*'Break Even'!$E14)+(Mounting!$E$13*'Key numbers factory'!$R$11/100*'Break Even'!$E14)+(Mounting!$F$13*'Key numbers factory'!$R$12/100*'Break Even'!$E14)+($D$19*((Mounting!$D$13*'Key numbers factory'!$R$10/100*'Break Even'!$E13)+(Mounting!$E$13*'Key numbers factory'!$R$11/100*'Break Even'!$E13)+(Mounting!$F$13*'Key numbers factory'!$R$12/100*'Break Even'!$E13))*($H45-1)/100)</f>
        <v>147510704.16923079</v>
      </c>
      <c r="J45" s="53">
        <f>(Mounting!$D$13*'Key numbers factory'!$R$10/100*'Break Even'!$E14)+(Mounting!$E$13*'Key numbers factory'!$R$11/100*'Break Even'!$E14)+(Mounting!$F$13*'Key numbers factory'!$R$12/100*'Break Even'!$E14)+($D$19*((Mounting!$D$13*'Key numbers factory'!$R$10/100*'Break Even'!$E13)+(Mounting!$E$13*'Key numbers factory'!$R$11/100*'Break Even'!$E13)+(Mounting!$F$13*'Key numbers factory'!$R$12/100*'Break Even'!$E13))*($H45-1)/100)</f>
        <v>147510704.16923079</v>
      </c>
      <c r="K45" s="53">
        <f>(Mounting!$D$13*'Key numbers factory'!$R$10/100*'Break Even'!$E14)+(Mounting!$E$13*'Key numbers factory'!$R$11/100*'Break Even'!$E14)+(Mounting!$F$13*'Key numbers factory'!$R$12/100*'Break Even'!$E14)+($D$19*((Mounting!$D$13*'Key numbers factory'!$R$10/100*'Break Even'!$E13)+(Mounting!$E$13*'Key numbers factory'!$R$11/100*'Break Even'!$E13)+(Mounting!$F$13*'Key numbers factory'!$R$12/100*'Break Even'!$E13))*($H45-1)/100)</f>
        <v>147510704.16923079</v>
      </c>
      <c r="L45" s="53">
        <f>(Mounting!$D$13*'Key numbers factory'!$R$10/100*'Break Even'!$E14)+(Mounting!$E$13*'Key numbers factory'!$R$11/100*'Break Even'!$E14)+(Mounting!$F$13*'Key numbers factory'!$R$12/100*'Break Even'!$E14)+($D$19*((Mounting!$D$13*'Key numbers factory'!$R$10/100*'Break Even'!$E13)+(Mounting!$E$13*'Key numbers factory'!$R$11/100*'Break Even'!$E13)+(Mounting!$F$13*'Key numbers factory'!$R$12/100*'Break Even'!$E13))*($H45-1)/100)</f>
        <v>147510704.16923079</v>
      </c>
      <c r="M45" s="50"/>
      <c r="N45" s="28"/>
    </row>
    <row r="46" spans="1:14" x14ac:dyDescent="0.15">
      <c r="A46" s="16"/>
      <c r="B46" s="50"/>
      <c r="C46" s="11"/>
      <c r="D46" s="57"/>
      <c r="E46" s="11"/>
      <c r="F46" s="11"/>
      <c r="G46" s="11"/>
      <c r="H46" s="53">
        <v>6</v>
      </c>
      <c r="I46" s="53">
        <f>(Mounting!$D$13*'Key numbers factory'!$R$10/100*'Break Even'!$E15)+(Mounting!$E$13*'Key numbers factory'!$R$11/100*'Break Even'!$E15)+(Mounting!$F$13*'Key numbers factory'!$R$12/100*'Break Even'!$E15)+($D$19*((Mounting!$D$13*'Key numbers factory'!$R$10/100*'Break Even'!$E14)+(Mounting!$E$13*'Key numbers factory'!$R$11/100*'Break Even'!$E14)+(Mounting!$F$13*'Key numbers factory'!$R$12/100*'Break Even'!$E14))*($H46-1)/100)</f>
        <v>152120413.67451924</v>
      </c>
      <c r="J46" s="53">
        <f>(Mounting!$D$13*'Key numbers factory'!$R$10/100*'Break Even'!$E15)+(Mounting!$E$13*'Key numbers factory'!$R$11/100*'Break Even'!$E15)+(Mounting!$F$13*'Key numbers factory'!$R$12/100*'Break Even'!$E15)+($D$19*((Mounting!$D$13*'Key numbers factory'!$R$10/100*'Break Even'!$E14)+(Mounting!$E$13*'Key numbers factory'!$R$11/100*'Break Even'!$E14)+(Mounting!$F$13*'Key numbers factory'!$R$12/100*'Break Even'!$E14))*($H46-1)/100)</f>
        <v>152120413.67451924</v>
      </c>
      <c r="K46" s="53">
        <f>(Mounting!$D$13*'Key numbers factory'!$R$10/100*'Break Even'!$E15)+(Mounting!$E$13*'Key numbers factory'!$R$11/100*'Break Even'!$E15)+(Mounting!$F$13*'Key numbers factory'!$R$12/100*'Break Even'!$E15)+($D$19*((Mounting!$D$13*'Key numbers factory'!$R$10/100*'Break Even'!$E14)+(Mounting!$E$13*'Key numbers factory'!$R$11/100*'Break Even'!$E14)+(Mounting!$F$13*'Key numbers factory'!$R$12/100*'Break Even'!$E14))*($H46-1)/100)</f>
        <v>152120413.67451924</v>
      </c>
      <c r="L46" s="53">
        <f>(Mounting!$D$13*'Key numbers factory'!$R$10/100*'Break Even'!$E15)+(Mounting!$E$13*'Key numbers factory'!$R$11/100*'Break Even'!$E15)+(Mounting!$F$13*'Key numbers factory'!$R$12/100*'Break Even'!$E15)+($D$19*((Mounting!$D$13*'Key numbers factory'!$R$10/100*'Break Even'!$E14)+(Mounting!$E$13*'Key numbers factory'!$R$11/100*'Break Even'!$E14)+(Mounting!$F$13*'Key numbers factory'!$R$12/100*'Break Even'!$E14))*($H46-1)/100)</f>
        <v>152120413.67451924</v>
      </c>
      <c r="M46" s="50"/>
      <c r="N46" s="28"/>
    </row>
    <row r="47" spans="1:14" x14ac:dyDescent="0.15">
      <c r="A47" s="16"/>
      <c r="B47" s="50"/>
      <c r="C47" s="11"/>
      <c r="D47" s="57"/>
      <c r="E47" s="11"/>
      <c r="F47" s="11"/>
      <c r="G47" s="11"/>
      <c r="H47" s="53">
        <v>7</v>
      </c>
      <c r="I47" s="53">
        <f>(Mounting!$D$13*'Key numbers factory'!$R$10/100*'Break Even'!$E16)+(Mounting!$E$13*'Key numbers factory'!$R$11/100*'Break Even'!$E16)+(Mounting!$F$13*'Key numbers factory'!$R$12/100*'Break Even'!$E16)+($D$19*((Mounting!$D$13*'Key numbers factory'!$R$10/100*'Break Even'!$E15)+(Mounting!$E$13*'Key numbers factory'!$R$11/100*'Break Even'!$E15)+(Mounting!$F$13*'Key numbers factory'!$R$12/100*'Break Even'!$E15))*($H47-1)/100)</f>
        <v>154886239.37769231</v>
      </c>
      <c r="J47" s="53">
        <f>(Mounting!$D$13*'Key numbers factory'!$R$10/100*'Break Even'!$E16)+(Mounting!$E$13*'Key numbers factory'!$R$11/100*'Break Even'!$E16)+(Mounting!$F$13*'Key numbers factory'!$R$12/100*'Break Even'!$E16)+($D$19*((Mounting!$D$13*'Key numbers factory'!$R$10/100*'Break Even'!$E15)+(Mounting!$E$13*'Key numbers factory'!$R$11/100*'Break Even'!$E15)+(Mounting!$F$13*'Key numbers factory'!$R$12/100*'Break Even'!$E15))*($H47-1)/100)</f>
        <v>154886239.37769231</v>
      </c>
      <c r="K47" s="53">
        <f>(Mounting!$D$13*'Key numbers factory'!$R$10/100*'Break Even'!$E16)+(Mounting!$E$13*'Key numbers factory'!$R$11/100*'Break Even'!$E16)+(Mounting!$F$13*'Key numbers factory'!$R$12/100*'Break Even'!$E16)+($D$19*((Mounting!$D$13*'Key numbers factory'!$R$10/100*'Break Even'!$E15)+(Mounting!$E$13*'Key numbers factory'!$R$11/100*'Break Even'!$E15)+(Mounting!$F$13*'Key numbers factory'!$R$12/100*'Break Even'!$E15))*($H47-1)/100)</f>
        <v>154886239.37769231</v>
      </c>
      <c r="L47" s="53">
        <f>(Mounting!$D$13*'Key numbers factory'!$R$10/100*'Break Even'!$E16)+(Mounting!$E$13*'Key numbers factory'!$R$11/100*'Break Even'!$E16)+(Mounting!$F$13*'Key numbers factory'!$R$12/100*'Break Even'!$E16)+($D$19*((Mounting!$D$13*'Key numbers factory'!$R$10/100*'Break Even'!$E15)+(Mounting!$E$13*'Key numbers factory'!$R$11/100*'Break Even'!$E15)+(Mounting!$F$13*'Key numbers factory'!$R$12/100*'Break Even'!$E15))*($H47-1)/100)</f>
        <v>154886239.37769231</v>
      </c>
      <c r="M47" s="50"/>
      <c r="N47" s="28"/>
    </row>
    <row r="48" spans="1:14" x14ac:dyDescent="0.15">
      <c r="A48" s="16"/>
      <c r="B48" s="50"/>
      <c r="C48" s="11"/>
      <c r="D48" s="57"/>
      <c r="E48" s="11"/>
      <c r="F48" s="11"/>
      <c r="G48" s="11"/>
      <c r="H48" s="53"/>
      <c r="I48" s="53"/>
      <c r="J48" s="53"/>
      <c r="K48" s="53"/>
      <c r="L48" s="53"/>
      <c r="M48" s="50"/>
      <c r="N48" s="28"/>
    </row>
    <row r="49" spans="1:14" x14ac:dyDescent="0.15">
      <c r="A49" s="16"/>
      <c r="B49" s="50"/>
      <c r="C49" s="11"/>
      <c r="D49" s="57"/>
      <c r="E49" s="11"/>
      <c r="F49" s="11"/>
      <c r="G49" s="11"/>
      <c r="H49" s="52" t="s">
        <v>160</v>
      </c>
      <c r="I49" s="52" t="s">
        <v>417</v>
      </c>
      <c r="J49" s="52" t="s">
        <v>418</v>
      </c>
      <c r="K49" s="52" t="s">
        <v>419</v>
      </c>
      <c r="L49" s="52" t="s">
        <v>418</v>
      </c>
      <c r="M49" s="50"/>
      <c r="N49" s="28"/>
    </row>
    <row r="50" spans="1:14" x14ac:dyDescent="0.15">
      <c r="A50" s="16"/>
      <c r="B50" s="50"/>
      <c r="C50" s="11"/>
      <c r="D50" s="57"/>
      <c r="E50" s="11"/>
      <c r="F50" s="11"/>
      <c r="G50" s="11"/>
      <c r="H50" s="50"/>
      <c r="I50" s="155" t="s">
        <v>423</v>
      </c>
      <c r="J50" s="52"/>
      <c r="K50" s="52"/>
      <c r="L50" s="52"/>
      <c r="M50" s="50"/>
      <c r="N50" s="28"/>
    </row>
    <row r="51" spans="1:14" x14ac:dyDescent="0.15">
      <c r="A51" s="16"/>
      <c r="B51" s="50"/>
      <c r="C51" s="11"/>
      <c r="D51" s="57"/>
      <c r="E51" s="11"/>
      <c r="F51" s="11"/>
      <c r="G51" s="11"/>
      <c r="H51" s="53">
        <v>1</v>
      </c>
      <c r="I51" s="53">
        <f>'Outbound Logistics'!$K$29*$E10</f>
        <v>2377500</v>
      </c>
      <c r="J51" s="53">
        <f>'Outbound Logistics'!$K$29*$E10</f>
        <v>2377500</v>
      </c>
      <c r="K51" s="53">
        <f>'Outbound Logistics'!$K$29*$E10</f>
        <v>2377500</v>
      </c>
      <c r="L51" s="53">
        <f>'Outbound Logistics'!$K$29*$E10</f>
        <v>2377500</v>
      </c>
      <c r="M51" s="50"/>
      <c r="N51" s="28"/>
    </row>
    <row r="52" spans="1:14" x14ac:dyDescent="0.15">
      <c r="A52" s="16"/>
      <c r="B52" s="50"/>
      <c r="C52" s="11" t="s">
        <v>434</v>
      </c>
      <c r="D52" s="57"/>
      <c r="E52" s="11"/>
      <c r="F52" s="11"/>
      <c r="G52" s="11"/>
      <c r="H52" s="53">
        <v>2</v>
      </c>
      <c r="I52" s="53">
        <f>'Outbound Logistics'!$K$29*$E11+('Outbound Logistics'!$K$29*$E11*$D$19*($H52-1)/100)</f>
        <v>3637575</v>
      </c>
      <c r="J52" s="53">
        <f>'Outbound Logistics'!$K$29*$E11+('Outbound Logistics'!$K$29*$E11*$D$19*($H52-1)/100)</f>
        <v>3637575</v>
      </c>
      <c r="K52" s="53">
        <f>'Outbound Logistics'!$K$29*$E11+('Outbound Logistics'!$K$29*$E11*$D$19*($H52-1)/100)</f>
        <v>3637575</v>
      </c>
      <c r="L52" s="53">
        <f>'Outbound Logistics'!$K$29*$E11+('Outbound Logistics'!$K$29*$E11*$D$19*($H52-1)/100)</f>
        <v>3637575</v>
      </c>
      <c r="M52" s="50"/>
      <c r="N52" s="28"/>
    </row>
    <row r="53" spans="1:14" x14ac:dyDescent="0.15">
      <c r="A53" s="16"/>
      <c r="B53" s="50"/>
      <c r="C53" s="11"/>
      <c r="D53" s="57"/>
      <c r="E53" s="11"/>
      <c r="F53" s="11"/>
      <c r="G53" s="11"/>
      <c r="H53" s="53">
        <v>3</v>
      </c>
      <c r="I53" s="53">
        <f>'Outbound Logistics'!$K$29*$E12+('Outbound Logistics'!$K$29*$E12*$D$19*($H53-1)/100)</f>
        <v>4945200</v>
      </c>
      <c r="J53" s="53">
        <f>'Outbound Logistics'!$K$29*$E12+('Outbound Logistics'!$K$29*$E12*$D$19*($H53-1)/100)</f>
        <v>4945200</v>
      </c>
      <c r="K53" s="53">
        <f>'Outbound Logistics'!$K$29*$E12+('Outbound Logistics'!$K$29*$E12*$D$19*($H53-1)/100)</f>
        <v>4945200</v>
      </c>
      <c r="L53" s="53">
        <f>'Outbound Logistics'!$K$29*$E12+('Outbound Logistics'!$K$29*$E12*$D$19*($H53-1)/100)</f>
        <v>4945200</v>
      </c>
      <c r="M53" s="50"/>
      <c r="N53" s="28"/>
    </row>
    <row r="54" spans="1:14" x14ac:dyDescent="0.15">
      <c r="A54" s="16"/>
      <c r="B54" s="50"/>
      <c r="C54" s="11"/>
      <c r="D54" s="57"/>
      <c r="E54" s="11"/>
      <c r="F54" s="11"/>
      <c r="G54" s="11"/>
      <c r="H54" s="53">
        <v>4</v>
      </c>
      <c r="I54" s="53">
        <f>'Outbound Logistics'!$K$29*$E13+('Outbound Logistics'!$K$29*$E13*$D$19*($H54-1)/100)</f>
        <v>6300375</v>
      </c>
      <c r="J54" s="53">
        <f>'Outbound Logistics'!$K$29*$E13+('Outbound Logistics'!$K$29*$E13*$D$19*($H54-1)/100)</f>
        <v>6300375</v>
      </c>
      <c r="K54" s="53">
        <f>'Outbound Logistics'!$K$29*$E13+('Outbound Logistics'!$K$29*$E13*$D$19*($H54-1)/100)</f>
        <v>6300375</v>
      </c>
      <c r="L54" s="53">
        <f>'Outbound Logistics'!$K$29*$E13+('Outbound Logistics'!$K$29*$E13*$D$19*($H54-1)/100)</f>
        <v>6300375</v>
      </c>
      <c r="M54" s="50"/>
      <c r="N54" s="28"/>
    </row>
    <row r="55" spans="1:14" x14ac:dyDescent="0.15">
      <c r="A55" s="16"/>
      <c r="B55" s="50"/>
      <c r="C55" s="11"/>
      <c r="D55" s="57"/>
      <c r="E55" s="11"/>
      <c r="F55" s="11"/>
      <c r="G55" s="11"/>
      <c r="H55" s="53">
        <v>5</v>
      </c>
      <c r="I55" s="53">
        <f>'Outbound Logistics'!$K$29*$E14+('Outbound Logistics'!$K$29*$E14*$D$19*($H55-1)/100)</f>
        <v>7703100</v>
      </c>
      <c r="J55" s="53">
        <f>'Outbound Logistics'!$K$29*$E14+('Outbound Logistics'!$K$29*$E14*$D$19*($H55-1)/100)</f>
        <v>7703100</v>
      </c>
      <c r="K55" s="53">
        <f>'Outbound Logistics'!$K$29*$E14+('Outbound Logistics'!$K$29*$E14*$D$19*($H55-1)/100)</f>
        <v>7703100</v>
      </c>
      <c r="L55" s="53">
        <f>'Outbound Logistics'!$K$29*$E14+('Outbound Logistics'!$K$29*$E14*$D$19*($H55-1)/100)</f>
        <v>7703100</v>
      </c>
      <c r="M55" s="50"/>
      <c r="N55" s="28"/>
    </row>
    <row r="56" spans="1:14" x14ac:dyDescent="0.15">
      <c r="A56" s="16"/>
      <c r="B56" s="50"/>
      <c r="C56" s="11"/>
      <c r="D56" s="57"/>
      <c r="E56" s="11"/>
      <c r="F56" s="11"/>
      <c r="G56" s="11"/>
      <c r="H56" s="53">
        <v>6</v>
      </c>
      <c r="I56" s="53">
        <f>'Outbound Logistics'!$K$29*$E15+('Outbound Logistics'!$K$29*$E15*$D$19*($H56-1)/100)</f>
        <v>7845750</v>
      </c>
      <c r="J56" s="53">
        <f>'Outbound Logistics'!$K$29*$E15+('Outbound Logistics'!$K$29*$E15*$D$19*($H56-1)/100)</f>
        <v>7845750</v>
      </c>
      <c r="K56" s="53">
        <f>'Outbound Logistics'!$K$29*$E15+('Outbound Logistics'!$K$29*$E15*$D$19*($H56-1)/100)</f>
        <v>7845750</v>
      </c>
      <c r="L56" s="53">
        <f>'Outbound Logistics'!$K$29*$E15+('Outbound Logistics'!$K$29*$E15*$D$19*($H56-1)/100)</f>
        <v>7845750</v>
      </c>
      <c r="M56" s="50"/>
      <c r="N56" s="28"/>
    </row>
    <row r="57" spans="1:14" x14ac:dyDescent="0.15">
      <c r="A57" s="16"/>
      <c r="B57" s="50"/>
      <c r="C57" s="11"/>
      <c r="D57" s="57"/>
      <c r="E57" s="11"/>
      <c r="F57" s="11"/>
      <c r="G57" s="11"/>
      <c r="H57" s="53">
        <v>7</v>
      </c>
      <c r="I57" s="53">
        <f>'Outbound Logistics'!$K$29*$E16+('Outbound Logistics'!$K$29*$E16*$D$19*($H57-1)/100)</f>
        <v>7988400</v>
      </c>
      <c r="J57" s="53">
        <f>'Outbound Logistics'!$K$29*$E16+('Outbound Logistics'!$K$29*$E16*$D$19*($H57-1)/100)</f>
        <v>7988400</v>
      </c>
      <c r="K57" s="53">
        <f>'Outbound Logistics'!$K$29*$E16+('Outbound Logistics'!$K$29*$E16*$D$19*($H57-1)/100)</f>
        <v>7988400</v>
      </c>
      <c r="L57" s="53">
        <f>'Outbound Logistics'!$K$29*$E16+('Outbound Logistics'!$K$29*$E16*$D$19*($H57-1)/100)</f>
        <v>7988400</v>
      </c>
      <c r="M57" s="50"/>
      <c r="N57" s="28"/>
    </row>
    <row r="58" spans="1:14" x14ac:dyDescent="0.15">
      <c r="A58" s="16"/>
      <c r="B58" s="50"/>
      <c r="C58" s="11"/>
      <c r="D58" s="57"/>
      <c r="E58" s="11"/>
      <c r="F58" s="11"/>
      <c r="G58" s="11"/>
      <c r="H58" s="53"/>
      <c r="I58" s="53"/>
      <c r="J58" s="53"/>
      <c r="K58" s="53"/>
      <c r="L58" s="53"/>
      <c r="M58" s="50"/>
      <c r="N58" s="28"/>
    </row>
    <row r="59" spans="1:14" x14ac:dyDescent="0.15">
      <c r="A59" s="16"/>
      <c r="B59" s="50"/>
      <c r="C59" s="11"/>
      <c r="D59" s="57"/>
      <c r="E59" s="11"/>
      <c r="F59" s="11"/>
      <c r="G59" s="11"/>
      <c r="H59" s="52" t="s">
        <v>160</v>
      </c>
      <c r="I59" s="52" t="s">
        <v>417</v>
      </c>
      <c r="J59" s="52" t="s">
        <v>418</v>
      </c>
      <c r="K59" s="52" t="s">
        <v>419</v>
      </c>
      <c r="L59" s="52" t="s">
        <v>418</v>
      </c>
      <c r="M59" s="50"/>
      <c r="N59" s="28"/>
    </row>
    <row r="60" spans="1:14" x14ac:dyDescent="0.15">
      <c r="A60" s="16"/>
      <c r="B60" s="50"/>
      <c r="C60" s="11"/>
      <c r="D60" s="57"/>
      <c r="E60" s="11"/>
      <c r="F60" s="11"/>
      <c r="G60" s="11"/>
      <c r="H60" s="50"/>
      <c r="I60" s="155" t="s">
        <v>424</v>
      </c>
      <c r="J60" s="52"/>
      <c r="K60" s="52"/>
      <c r="L60" s="52"/>
      <c r="M60" s="50"/>
      <c r="N60" s="28"/>
    </row>
    <row r="61" spans="1:14" x14ac:dyDescent="0.15">
      <c r="A61" s="16"/>
      <c r="B61" s="50"/>
      <c r="C61" s="11"/>
      <c r="D61" s="57"/>
      <c r="E61" s="11"/>
      <c r="F61" s="11"/>
      <c r="G61" s="11"/>
      <c r="H61" s="53">
        <v>1</v>
      </c>
      <c r="I61" s="53">
        <f>('Manufacturing costs'!$E$13*$E10*'Key numbers factory'!$R$10/100)+('Manufacturing costs'!$F$13*$E10*'Key numbers factory'!$R$11/100)+('Manufacturing costs'!$G$13*$E10*'Key numbers factory'!$R$12/100)</f>
        <v>2099460</v>
      </c>
      <c r="J61" s="53">
        <f>('Manufacturing costs'!$E$13*$E10*'Key numbers factory'!$R$10/100)+('Manufacturing costs'!$F$13*$E10*'Key numbers factory'!$R$11/100)+('Manufacturing costs'!$G$13*$E10*'Key numbers factory'!$R$12/100)</f>
        <v>2099460</v>
      </c>
      <c r="K61" s="53">
        <f>('Manufacturing costs'!$E$13*$E10*'Key numbers factory'!$R$10/100)+('Manufacturing costs'!$F$13*$E10*'Key numbers factory'!$R$11/100)+('Manufacturing costs'!$G$13*$E10*'Key numbers factory'!$R$12/100)</f>
        <v>2099460</v>
      </c>
      <c r="L61" s="53">
        <f>('Manufacturing costs'!$E$13*$E10*'Key numbers factory'!$R$10/100)+('Manufacturing costs'!$F$13*$E10*'Key numbers factory'!$R$11/100)+('Manufacturing costs'!$G$13*$E10*'Key numbers factory'!$R$12/100)</f>
        <v>2099460</v>
      </c>
      <c r="M61" s="50"/>
      <c r="N61" s="28"/>
    </row>
    <row r="62" spans="1:14" x14ac:dyDescent="0.15">
      <c r="A62" s="16"/>
      <c r="B62" s="50"/>
      <c r="C62" s="11"/>
      <c r="D62" s="57"/>
      <c r="E62" s="11"/>
      <c r="F62" s="11"/>
      <c r="G62" s="11"/>
      <c r="H62" s="53">
        <v>2</v>
      </c>
      <c r="I62" s="53">
        <f>(('Manufacturing costs'!$E$13*$E11*'Key numbers factory'!$R$10/100)+('Manufacturing costs'!$F$13*$E11*'Key numbers factory'!$R$11/100)+('Manufacturing costs'!$G$13*$E11*'Key numbers factory'!$R$12/100))+($D$19/100*(('Manufacturing costs'!$E$13*$E11*'Key numbers factory'!$R$10/100)+('Manufacturing costs'!$F$13*$E11*'Key numbers factory'!$R$11/100)+('Manufacturing costs'!$G$13*$E11*'Key numbers factory'!$R$12/100))*($H62-1))</f>
        <v>3212173.8</v>
      </c>
      <c r="J62" s="53">
        <f>(('Manufacturing costs'!$E$13*$E11*'Key numbers factory'!$R$10/100)+('Manufacturing costs'!$F$13*$E11*'Key numbers factory'!$R$11/100)+('Manufacturing costs'!$G$13*$E11*'Key numbers factory'!$R$12/100))+($D$19/100*(('Manufacturing costs'!$E$13*$E11*'Key numbers factory'!$R$10/100)+('Manufacturing costs'!$F$13*$E11*'Key numbers factory'!$R$11/100)+('Manufacturing costs'!$G$13*$E11*'Key numbers factory'!$R$12/100))*($H62-1))</f>
        <v>3212173.8</v>
      </c>
      <c r="K62" s="53">
        <f>(('Manufacturing costs'!$E$13*$E11*'Key numbers factory'!$R$10/100)+('Manufacturing costs'!$F$13*$E11*'Key numbers factory'!$R$11/100)+('Manufacturing costs'!$G$13*$E11*'Key numbers factory'!$R$12/100))+($D$19/100*(('Manufacturing costs'!$E$13*$E11*'Key numbers factory'!$R$10/100)+('Manufacturing costs'!$F$13*$E11*'Key numbers factory'!$R$11/100)+('Manufacturing costs'!$G$13*$E11*'Key numbers factory'!$R$12/100))*($H62-1))</f>
        <v>3212173.8</v>
      </c>
      <c r="L62" s="53">
        <f>(('Manufacturing costs'!$E$13*$E11*'Key numbers factory'!$R$10/100)+('Manufacturing costs'!$F$13*$E11*'Key numbers factory'!$R$11/100)+('Manufacturing costs'!$G$13*$E11*'Key numbers factory'!$R$12/100))+($D$19/100*(('Manufacturing costs'!$E$13*$E11*'Key numbers factory'!$R$10/100)+('Manufacturing costs'!$F$13*$E11*'Key numbers factory'!$R$11/100)+('Manufacturing costs'!$G$13*$E11*'Key numbers factory'!$R$12/100))*($H62-1))</f>
        <v>3212173.8</v>
      </c>
      <c r="M62" s="50"/>
      <c r="N62" s="28"/>
    </row>
    <row r="63" spans="1:14" x14ac:dyDescent="0.15">
      <c r="A63" s="16"/>
      <c r="B63" s="50"/>
      <c r="C63" s="11"/>
      <c r="D63" s="57"/>
      <c r="E63" s="11"/>
      <c r="F63" s="11"/>
      <c r="G63" s="11"/>
      <c r="H63" s="53">
        <v>3</v>
      </c>
      <c r="I63" s="53">
        <f>(('Manufacturing costs'!$E$13*$E12*'Key numbers factory'!$R$10/100)+('Manufacturing costs'!$F$13*$E12*'Key numbers factory'!$R$11/100)+('Manufacturing costs'!$G$13*$E12*'Key numbers factory'!$R$12/100))+($D$19/100*(('Manufacturing costs'!$E$13*$E12*'Key numbers factory'!$R$10/100)+('Manufacturing costs'!$F$13*$E12*'Key numbers factory'!$R$11/100)+('Manufacturing costs'!$G$13*$E12*'Key numbers factory'!$R$12/100))*($H63-1))</f>
        <v>4366876.8</v>
      </c>
      <c r="J63" s="53">
        <f>(('Manufacturing costs'!$E$13*$E12*'Key numbers factory'!$R$10/100)+('Manufacturing costs'!$F$13*$E12*'Key numbers factory'!$R$11/100)+('Manufacturing costs'!$G$13*$E12*'Key numbers factory'!$R$12/100))+($D$19/100*(('Manufacturing costs'!$E$13*$E12*'Key numbers factory'!$R$10/100)+('Manufacturing costs'!$F$13*$E12*'Key numbers factory'!$R$11/100)+('Manufacturing costs'!$G$13*$E12*'Key numbers factory'!$R$12/100))*($H63-1))</f>
        <v>4366876.8</v>
      </c>
      <c r="K63" s="53">
        <f>(('Manufacturing costs'!$E$13*$E12*'Key numbers factory'!$R$10/100)+('Manufacturing costs'!$F$13*$E12*'Key numbers factory'!$R$11/100)+('Manufacturing costs'!$G$13*$E12*'Key numbers factory'!$R$12/100))+($D$19/100*(('Manufacturing costs'!$E$13*$E12*'Key numbers factory'!$R$10/100)+('Manufacturing costs'!$F$13*$E12*'Key numbers factory'!$R$11/100)+('Manufacturing costs'!$G$13*$E12*'Key numbers factory'!$R$12/100))*($H63-1))</f>
        <v>4366876.8</v>
      </c>
      <c r="L63" s="53">
        <f>(('Manufacturing costs'!$E$13*$E12*'Key numbers factory'!$R$10/100)+('Manufacturing costs'!$F$13*$E12*'Key numbers factory'!$R$11/100)+('Manufacturing costs'!$G$13*$E12*'Key numbers factory'!$R$12/100))+($D$19/100*(('Manufacturing costs'!$E$13*$E12*'Key numbers factory'!$R$10/100)+('Manufacturing costs'!$F$13*$E12*'Key numbers factory'!$R$11/100)+('Manufacturing costs'!$G$13*$E12*'Key numbers factory'!$R$12/100))*($H63-1))</f>
        <v>4366876.8</v>
      </c>
      <c r="M63" s="50"/>
      <c r="N63" s="28"/>
    </row>
    <row r="64" spans="1:14" x14ac:dyDescent="0.15">
      <c r="A64" s="16"/>
      <c r="B64" s="50"/>
      <c r="C64" s="11"/>
      <c r="D64" s="57"/>
      <c r="E64" s="11"/>
      <c r="F64" s="11"/>
      <c r="G64" s="11"/>
      <c r="H64" s="53">
        <v>4</v>
      </c>
      <c r="I64" s="53">
        <f>(('Manufacturing costs'!$E$13*$E13*'Key numbers factory'!$R$10/100)+('Manufacturing costs'!$F$13*$E13*'Key numbers factory'!$R$11/100)+('Manufacturing costs'!$G$13*$E13*'Key numbers factory'!$R$12/100))+($D$19/100*(('Manufacturing costs'!$E$13*$E13*'Key numbers factory'!$R$10/100)+('Manufacturing costs'!$F$13*$E13*'Key numbers factory'!$R$11/100)+('Manufacturing costs'!$G$13*$E13*'Key numbers factory'!$R$12/100))*($H64-1))</f>
        <v>5563569</v>
      </c>
      <c r="J64" s="53">
        <f>(('Manufacturing costs'!$E$13*$E13*'Key numbers factory'!$R$10/100)+('Manufacturing costs'!$F$13*$E13*'Key numbers factory'!$R$11/100)+('Manufacturing costs'!$G$13*$E13*'Key numbers factory'!$R$12/100))+($D$19/100*(('Manufacturing costs'!$E$13*$E13*'Key numbers factory'!$R$10/100)+('Manufacturing costs'!$F$13*$E13*'Key numbers factory'!$R$11/100)+('Manufacturing costs'!$G$13*$E13*'Key numbers factory'!$R$12/100))*($H64-1))</f>
        <v>5563569</v>
      </c>
      <c r="K64" s="53">
        <f>(('Manufacturing costs'!$E$13*$E13*'Key numbers factory'!$R$10/100)+('Manufacturing costs'!$F$13*$E13*'Key numbers factory'!$R$11/100)+('Manufacturing costs'!$G$13*$E13*'Key numbers factory'!$R$12/100))+($D$19/100*(('Manufacturing costs'!$E$13*$E13*'Key numbers factory'!$R$10/100)+('Manufacturing costs'!$F$13*$E13*'Key numbers factory'!$R$11/100)+('Manufacturing costs'!$G$13*$E13*'Key numbers factory'!$R$12/100))*($H64-1))</f>
        <v>5563569</v>
      </c>
      <c r="L64" s="53">
        <f>(('Manufacturing costs'!$E$13*$E13*'Key numbers factory'!$R$10/100)+('Manufacturing costs'!$F$13*$E13*'Key numbers factory'!$R$11/100)+('Manufacturing costs'!$G$13*$E13*'Key numbers factory'!$R$12/100))+($D$19/100*(('Manufacturing costs'!$E$13*$E13*'Key numbers factory'!$R$10/100)+('Manufacturing costs'!$F$13*$E13*'Key numbers factory'!$R$11/100)+('Manufacturing costs'!$G$13*$E13*'Key numbers factory'!$R$12/100))*($H64-1))</f>
        <v>5563569</v>
      </c>
      <c r="M64" s="50"/>
      <c r="N64" s="28"/>
    </row>
    <row r="65" spans="1:14" x14ac:dyDescent="0.15">
      <c r="A65" s="16"/>
      <c r="B65" s="50"/>
      <c r="C65" s="11"/>
      <c r="D65" s="57"/>
      <c r="E65" s="11"/>
      <c r="F65" s="11"/>
      <c r="G65" s="11"/>
      <c r="H65" s="53">
        <v>5</v>
      </c>
      <c r="I65" s="53">
        <f>(('Manufacturing costs'!$E$13*$E14*'Key numbers factory'!$R$10/100)+('Manufacturing costs'!$F$13*$E14*'Key numbers factory'!$R$11/100)+('Manufacturing costs'!$G$13*$E14*'Key numbers factory'!$R$12/100))+($D$19/100*(('Manufacturing costs'!$E$13*$E14*'Key numbers factory'!$R$10/100)+('Manufacturing costs'!$F$13*$E14*'Key numbers factory'!$R$11/100)+('Manufacturing costs'!$G$13*$E14*'Key numbers factory'!$R$12/100))*($H65-1))</f>
        <v>6802250.4000000004</v>
      </c>
      <c r="J65" s="53">
        <f>(('Manufacturing costs'!$E$13*$E14*'Key numbers factory'!$R$10/100)+('Manufacturing costs'!$F$13*$E14*'Key numbers factory'!$R$11/100)+('Manufacturing costs'!$G$13*$E14*'Key numbers factory'!$R$12/100))+($D$19/100*(('Manufacturing costs'!$E$13*$E14*'Key numbers factory'!$R$10/100)+('Manufacturing costs'!$F$13*$E14*'Key numbers factory'!$R$11/100)+('Manufacturing costs'!$G$13*$E14*'Key numbers factory'!$R$12/100))*($H65-1))</f>
        <v>6802250.4000000004</v>
      </c>
      <c r="K65" s="53">
        <f>(('Manufacturing costs'!$E$13*$E14*'Key numbers factory'!$R$10/100)+('Manufacturing costs'!$F$13*$E14*'Key numbers factory'!$R$11/100)+('Manufacturing costs'!$G$13*$E14*'Key numbers factory'!$R$12/100))+($D$19/100*(('Manufacturing costs'!$E$13*$E14*'Key numbers factory'!$R$10/100)+('Manufacturing costs'!$F$13*$E14*'Key numbers factory'!$R$11/100)+('Manufacturing costs'!$G$13*$E14*'Key numbers factory'!$R$12/100))*($H65-1))</f>
        <v>6802250.4000000004</v>
      </c>
      <c r="L65" s="53">
        <f>(('Manufacturing costs'!$E$13*$E14*'Key numbers factory'!$R$10/100)+('Manufacturing costs'!$F$13*$E14*'Key numbers factory'!$R$11/100)+('Manufacturing costs'!$G$13*$E14*'Key numbers factory'!$R$12/100))+($D$19/100*(('Manufacturing costs'!$E$13*$E14*'Key numbers factory'!$R$10/100)+('Manufacturing costs'!$F$13*$E14*'Key numbers factory'!$R$11/100)+('Manufacturing costs'!$G$13*$E14*'Key numbers factory'!$R$12/100))*($H65-1))</f>
        <v>6802250.4000000004</v>
      </c>
      <c r="M65" s="50"/>
      <c r="N65" s="28"/>
    </row>
    <row r="66" spans="1:14" x14ac:dyDescent="0.15">
      <c r="A66" s="16"/>
      <c r="B66" s="50"/>
      <c r="C66" s="11"/>
      <c r="D66" s="57"/>
      <c r="E66" s="11"/>
      <c r="F66" s="11"/>
      <c r="G66" s="11"/>
      <c r="H66" s="53">
        <v>6</v>
      </c>
      <c r="I66" s="53">
        <f>(('Manufacturing costs'!$E$13*$E15*'Key numbers factory'!$R$10/100)+('Manufacturing costs'!$F$13*$E15*'Key numbers factory'!$R$11/100)+('Manufacturing costs'!$G$13*$E15*'Key numbers factory'!$R$12/100))+($D$19/100*(('Manufacturing costs'!$E$13*$E15*'Key numbers factory'!$R$10/100)+('Manufacturing costs'!$F$13*$E15*'Key numbers factory'!$R$11/100)+('Manufacturing costs'!$G$13*$E15*'Key numbers factory'!$R$12/100))*($H66-1))</f>
        <v>6928218</v>
      </c>
      <c r="J66" s="53">
        <f>(('Manufacturing costs'!$E$13*$E15*'Key numbers factory'!$R$10/100)+('Manufacturing costs'!$F$13*$E15*'Key numbers factory'!$R$11/100)+('Manufacturing costs'!$G$13*$E15*'Key numbers factory'!$R$12/100))+($D$19/100*(('Manufacturing costs'!$E$13*$E15*'Key numbers factory'!$R$10/100)+('Manufacturing costs'!$F$13*$E15*'Key numbers factory'!$R$11/100)+('Manufacturing costs'!$G$13*$E15*'Key numbers factory'!$R$12/100))*($H66-1))</f>
        <v>6928218</v>
      </c>
      <c r="K66" s="53">
        <f>(('Manufacturing costs'!$E$13*$E15*'Key numbers factory'!$R$10/100)+('Manufacturing costs'!$F$13*$E15*'Key numbers factory'!$R$11/100)+('Manufacturing costs'!$G$13*$E15*'Key numbers factory'!$R$12/100))+($D$19/100*(('Manufacturing costs'!$E$13*$E15*'Key numbers factory'!$R$10/100)+('Manufacturing costs'!$F$13*$E15*'Key numbers factory'!$R$11/100)+('Manufacturing costs'!$G$13*$E15*'Key numbers factory'!$R$12/100))*($H66-1))</f>
        <v>6928218</v>
      </c>
      <c r="L66" s="53">
        <f>(('Manufacturing costs'!$E$13*$E15*'Key numbers factory'!$R$10/100)+('Manufacturing costs'!$F$13*$E15*'Key numbers factory'!$R$11/100)+('Manufacturing costs'!$G$13*$E15*'Key numbers factory'!$R$12/100))+($D$19/100*(('Manufacturing costs'!$E$13*$E15*'Key numbers factory'!$R$10/100)+('Manufacturing costs'!$F$13*$E15*'Key numbers factory'!$R$11/100)+('Manufacturing costs'!$G$13*$E15*'Key numbers factory'!$R$12/100))*($H66-1))</f>
        <v>6928218</v>
      </c>
      <c r="M66" s="50"/>
      <c r="N66" s="28"/>
    </row>
    <row r="67" spans="1:14" x14ac:dyDescent="0.15">
      <c r="A67" s="16"/>
      <c r="B67" s="50"/>
      <c r="C67" s="11"/>
      <c r="D67" s="57"/>
      <c r="E67" s="11"/>
      <c r="F67" s="11"/>
      <c r="G67" s="11"/>
      <c r="H67" s="53">
        <v>7</v>
      </c>
      <c r="I67" s="53">
        <f>(('Manufacturing costs'!$E$13*$E16*'Key numbers factory'!$R$10/100)+('Manufacturing costs'!$F$13*$E16*'Key numbers factory'!$R$11/100)+('Manufacturing costs'!$G$13*$E16*'Key numbers factory'!$R$12/100))+($D$19/100*(('Manufacturing costs'!$E$13*$E16*'Key numbers factory'!$R$10/100)+('Manufacturing costs'!$F$13*$E16*'Key numbers factory'!$R$11/100)+('Manufacturing costs'!$G$13*$E16*'Key numbers factory'!$R$12/100))*($H67-1))</f>
        <v>7054185.5999999996</v>
      </c>
      <c r="J67" s="53">
        <f>(('Manufacturing costs'!$E$13*$E16*'Key numbers factory'!$R$10/100)+('Manufacturing costs'!$F$13*$E16*'Key numbers factory'!$R$11/100)+('Manufacturing costs'!$G$13*$E16*'Key numbers factory'!$R$12/100))+($D$19/100*(('Manufacturing costs'!$E$13*$E16*'Key numbers factory'!$R$10/100)+('Manufacturing costs'!$F$13*$E16*'Key numbers factory'!$R$11/100)+('Manufacturing costs'!$G$13*$E16*'Key numbers factory'!$R$12/100))*($H67-1))</f>
        <v>7054185.5999999996</v>
      </c>
      <c r="K67" s="53">
        <f>(('Manufacturing costs'!$E$13*$E16*'Key numbers factory'!$R$10/100)+('Manufacturing costs'!$F$13*$E16*'Key numbers factory'!$R$11/100)+('Manufacturing costs'!$G$13*$E16*'Key numbers factory'!$R$12/100))+($D$19/100*(('Manufacturing costs'!$E$13*$E16*'Key numbers factory'!$R$10/100)+('Manufacturing costs'!$F$13*$E16*'Key numbers factory'!$R$11/100)+('Manufacturing costs'!$G$13*$E16*'Key numbers factory'!$R$12/100))*($H67-1))</f>
        <v>7054185.5999999996</v>
      </c>
      <c r="L67" s="53">
        <f>(('Manufacturing costs'!$E$13*$E16*'Key numbers factory'!$R$10/100)+('Manufacturing costs'!$F$13*$E16*'Key numbers factory'!$R$11/100)+('Manufacturing costs'!$G$13*$E16*'Key numbers factory'!$R$12/100))+($D$19/100*(('Manufacturing costs'!$E$13*$E16*'Key numbers factory'!$R$10/100)+('Manufacturing costs'!$F$13*$E16*'Key numbers factory'!$R$11/100)+('Manufacturing costs'!$G$13*$E16*'Key numbers factory'!$R$12/100))*($H67-1))</f>
        <v>7054185.5999999996</v>
      </c>
      <c r="M67" s="50"/>
      <c r="N67" s="28"/>
    </row>
    <row r="68" spans="1:14" x14ac:dyDescent="0.15">
      <c r="A68" s="16"/>
      <c r="B68" s="50"/>
      <c r="C68" s="11"/>
      <c r="D68" s="57"/>
      <c r="E68" s="11"/>
      <c r="F68" s="11"/>
      <c r="G68" s="11"/>
      <c r="H68" s="53"/>
      <c r="I68" s="53"/>
      <c r="J68" s="53"/>
      <c r="K68" s="53"/>
      <c r="L68" s="53"/>
      <c r="M68" s="50"/>
      <c r="N68" s="28"/>
    </row>
    <row r="69" spans="1:14" x14ac:dyDescent="0.15">
      <c r="A69" s="16"/>
      <c r="B69" s="50"/>
      <c r="C69" s="11"/>
      <c r="D69" s="57"/>
      <c r="E69" s="11"/>
      <c r="F69" s="11"/>
      <c r="G69" s="11"/>
      <c r="H69" s="52" t="s">
        <v>160</v>
      </c>
      <c r="I69" s="52" t="s">
        <v>417</v>
      </c>
      <c r="J69" s="52" t="s">
        <v>418</v>
      </c>
      <c r="K69" s="52" t="s">
        <v>419</v>
      </c>
      <c r="L69" s="52" t="s">
        <v>418</v>
      </c>
      <c r="M69" s="50"/>
      <c r="N69" s="28"/>
    </row>
    <row r="70" spans="1:14" x14ac:dyDescent="0.15">
      <c r="A70" s="16"/>
      <c r="B70" s="50"/>
      <c r="C70" s="11"/>
      <c r="D70" s="57"/>
      <c r="E70" s="11"/>
      <c r="F70" s="11"/>
      <c r="G70" s="11"/>
      <c r="H70" s="50"/>
      <c r="I70" s="155" t="s">
        <v>425</v>
      </c>
      <c r="J70" s="52"/>
      <c r="K70" s="52"/>
      <c r="L70" s="52"/>
      <c r="M70" s="50"/>
      <c r="N70" s="28"/>
    </row>
    <row r="71" spans="1:14" x14ac:dyDescent="0.15">
      <c r="A71" s="16"/>
      <c r="B71" s="50"/>
      <c r="C71" s="11"/>
      <c r="D71" s="57"/>
      <c r="E71" s="11"/>
      <c r="F71" s="11"/>
      <c r="G71" s="11"/>
      <c r="H71" s="53">
        <v>1</v>
      </c>
      <c r="I71" s="53">
        <f>(Materials!$D$12*'Key numbers factory'!$R$10/100*$E10)+(Materials!$E$12*'Key numbers factory'!$R$11/100*$E10)+(Materials!$F$12*'Key numbers factory'!$R$12/100*$E10)</f>
        <v>128606700.00000001</v>
      </c>
      <c r="J71" s="53">
        <f>(Materials!$D$12*'Key numbers factory'!$R$10/100*$E10)+(Materials!$E$12*'Key numbers factory'!$R$11/100*$E10)+(Materials!$F$12*'Key numbers factory'!$R$12/100*$E10)</f>
        <v>128606700.00000001</v>
      </c>
      <c r="K71" s="53">
        <f>(Materials!$D$12*'Key numbers factory'!$R$10/100*$E10)+(Materials!$E$12*'Key numbers factory'!$R$11/100*$E10)+(Materials!$F$12*'Key numbers factory'!$R$12/100*$E10)</f>
        <v>128606700.00000001</v>
      </c>
      <c r="L71" s="53">
        <f>(Materials!$D$12*'Key numbers factory'!$R$10/100*$E10)+(Materials!$E$12*'Key numbers factory'!$R$11/100*$E10)+(Materials!$F$12*'Key numbers factory'!$R$12/100*$E10)</f>
        <v>128606700.00000001</v>
      </c>
      <c r="M71" s="50"/>
      <c r="N71" s="28"/>
    </row>
    <row r="72" spans="1:14" x14ac:dyDescent="0.15">
      <c r="A72" s="16"/>
      <c r="B72" s="50"/>
      <c r="C72" s="11"/>
      <c r="D72" s="57"/>
      <c r="E72" s="11"/>
      <c r="F72" s="11"/>
      <c r="G72" s="11"/>
      <c r="H72" s="53">
        <v>2</v>
      </c>
      <c r="I72" s="53">
        <f>(Materials!$D$12*'Key numbers factory'!$R$10/100*$E11)+(Materials!$E$12*'Key numbers factory'!$R$11/100*$E11)+(Materials!$F$12*'Key numbers factory'!$R$12/100*$E11)+($D$19*((Materials!$D$12*'Key numbers factory'!$R$10/100*$E11)+(Materials!$E$12*'Key numbers factory'!$R$11/100*$E11)+(Materials!$F$12*'Key numbers factory'!$R$12/100*$E11))*($H72-1)/100)</f>
        <v>196768251</v>
      </c>
      <c r="J72" s="53">
        <f>(Materials!$D$12*'Key numbers factory'!$R$10/100*$E11)+(Materials!$E$12*'Key numbers factory'!$R$11/100*$E11)+(Materials!$F$12*'Key numbers factory'!$R$12/100*$E11)+($D$19*((Materials!$D$12*'Key numbers factory'!$R$10/100*$E11)+(Materials!$E$12*'Key numbers factory'!$R$11/100*$E11)+(Materials!$F$12*'Key numbers factory'!$R$12/100*$E11))*($H72-1)/100)</f>
        <v>196768251</v>
      </c>
      <c r="K72" s="53">
        <f>(Materials!$D$12*'Key numbers factory'!$R$10/100*$E11)+(Materials!$E$12*'Key numbers factory'!$R$11/100*$E11)+(Materials!$F$12*'Key numbers factory'!$R$12/100*$E11)+($D$19*((Materials!$D$12*'Key numbers factory'!$R$10/100*$E11)+(Materials!$E$12*'Key numbers factory'!$R$11/100*$E11)+(Materials!$F$12*'Key numbers factory'!$R$12/100*$E11))*($H72-1)/100)</f>
        <v>196768251</v>
      </c>
      <c r="L72" s="53">
        <f>(Materials!$D$12*'Key numbers factory'!$R$10/100*$E11)+(Materials!$E$12*'Key numbers factory'!$R$11/100*$E11)+(Materials!$F$12*'Key numbers factory'!$R$12/100*$E11)+($D$19*((Materials!$D$12*'Key numbers factory'!$R$10/100*$E11)+(Materials!$E$12*'Key numbers factory'!$R$11/100*$E11)+(Materials!$F$12*'Key numbers factory'!$R$12/100*$E11))*($H72-1)/100)</f>
        <v>196768251</v>
      </c>
      <c r="M72" s="50"/>
      <c r="N72" s="28"/>
    </row>
    <row r="73" spans="1:14" x14ac:dyDescent="0.15">
      <c r="A73" s="16"/>
      <c r="B73" s="50"/>
      <c r="C73" s="11"/>
      <c r="D73" s="57"/>
      <c r="E73" s="11"/>
      <c r="F73" s="11"/>
      <c r="G73" s="11"/>
      <c r="H73" s="53">
        <v>3</v>
      </c>
      <c r="I73" s="53">
        <f>(Materials!$D$12*'Key numbers factory'!$R$10/100*$E12)+(Materials!$E$12*'Key numbers factory'!$R$11/100*$E12)+(Materials!$F$12*'Key numbers factory'!$R$12/100*$E12)+($D$19*((Materials!$D$12*'Key numbers factory'!$R$10/100*$E12)+(Materials!$E$12*'Key numbers factory'!$R$11/100*$E12)+(Materials!$F$12*'Key numbers factory'!$R$12/100*$E12))*($H73-1)/100)</f>
        <v>267501936.00000003</v>
      </c>
      <c r="J73" s="53">
        <f>(Materials!$D$12*'Key numbers factory'!$R$10/100*$E12)+(Materials!$E$12*'Key numbers factory'!$R$11/100*$E12)+(Materials!$F$12*'Key numbers factory'!$R$12/100*$E12)+($D$19*((Materials!$D$12*'Key numbers factory'!$R$10/100*$E12)+(Materials!$E$12*'Key numbers factory'!$R$11/100*$E12)+(Materials!$F$12*'Key numbers factory'!$R$12/100*$E12))*($H73-1)/100)</f>
        <v>267501936.00000003</v>
      </c>
      <c r="K73" s="53">
        <f>(Materials!$D$12*'Key numbers factory'!$R$10/100*$E12)+(Materials!$E$12*'Key numbers factory'!$R$11/100*$E12)+(Materials!$F$12*'Key numbers factory'!$R$12/100*$E12)+($D$19*((Materials!$D$12*'Key numbers factory'!$R$10/100*$E12)+(Materials!$E$12*'Key numbers factory'!$R$11/100*$E12)+(Materials!$F$12*'Key numbers factory'!$R$12/100*$E12))*($H73-1)/100)</f>
        <v>267501936.00000003</v>
      </c>
      <c r="L73" s="53">
        <f>(Materials!$D$12*'Key numbers factory'!$R$10/100*$E12)+(Materials!$E$12*'Key numbers factory'!$R$11/100*$E12)+(Materials!$F$12*'Key numbers factory'!$R$12/100*$E12)+($D$19*((Materials!$D$12*'Key numbers factory'!$R$10/100*$E12)+(Materials!$E$12*'Key numbers factory'!$R$11/100*$E12)+(Materials!$F$12*'Key numbers factory'!$R$12/100*$E12))*($H73-1)/100)</f>
        <v>267501936.00000003</v>
      </c>
      <c r="M73" s="50"/>
      <c r="N73" s="28"/>
    </row>
    <row r="74" spans="1:14" x14ac:dyDescent="0.15">
      <c r="A74" s="16"/>
      <c r="B74" s="50"/>
      <c r="C74" s="11"/>
      <c r="D74" s="57"/>
      <c r="E74" s="11"/>
      <c r="F74" s="11"/>
      <c r="G74" s="11"/>
      <c r="H74" s="53">
        <v>4</v>
      </c>
      <c r="I74" s="53">
        <f>(Materials!$D$12*'Key numbers factory'!$R$10/100*$E13)+(Materials!$E$12*'Key numbers factory'!$R$11/100*$E13)+(Materials!$F$12*'Key numbers factory'!$R$12/100*$E13)+($D$19*((Materials!$D$12*'Key numbers factory'!$R$10/100*$E13)+(Materials!$E$12*'Key numbers factory'!$R$11/100*$E13)+(Materials!$F$12*'Key numbers factory'!$R$12/100*$E13))*($H74-1)/100)</f>
        <v>340807755</v>
      </c>
      <c r="J74" s="53">
        <f>(Materials!$D$12*'Key numbers factory'!$R$10/100*$E13)+(Materials!$E$12*'Key numbers factory'!$R$11/100*$E13)+(Materials!$F$12*'Key numbers factory'!$R$12/100*$E13)+($D$19*((Materials!$D$12*'Key numbers factory'!$R$10/100*$E13)+(Materials!$E$12*'Key numbers factory'!$R$11/100*$E13)+(Materials!$F$12*'Key numbers factory'!$R$12/100*$E13))*($H74-1)/100)</f>
        <v>340807755</v>
      </c>
      <c r="K74" s="53">
        <f>(Materials!$D$12*'Key numbers factory'!$R$10/100*$E13)+(Materials!$E$12*'Key numbers factory'!$R$11/100*$E13)+(Materials!$F$12*'Key numbers factory'!$R$12/100*$E13)+($D$19*((Materials!$D$12*'Key numbers factory'!$R$10/100*$E13)+(Materials!$E$12*'Key numbers factory'!$R$11/100*$E13)+(Materials!$F$12*'Key numbers factory'!$R$12/100*$E13))*($H74-1)/100)</f>
        <v>340807755</v>
      </c>
      <c r="L74" s="53">
        <f>(Materials!$D$12*'Key numbers factory'!$R$10/100*$E13)+(Materials!$E$12*'Key numbers factory'!$R$11/100*$E13)+(Materials!$F$12*'Key numbers factory'!$R$12/100*$E13)+($D$19*((Materials!$D$12*'Key numbers factory'!$R$10/100*$E13)+(Materials!$E$12*'Key numbers factory'!$R$11/100*$E13)+(Materials!$F$12*'Key numbers factory'!$R$12/100*$E13))*($H74-1)/100)</f>
        <v>340807755</v>
      </c>
      <c r="M74" s="50"/>
      <c r="N74" s="28"/>
    </row>
    <row r="75" spans="1:14" x14ac:dyDescent="0.15">
      <c r="A75" s="16"/>
      <c r="B75" s="50"/>
      <c r="C75" s="11"/>
      <c r="D75" s="57"/>
      <c r="E75" s="11"/>
      <c r="F75" s="11"/>
      <c r="G75" s="11"/>
      <c r="H75" s="53">
        <v>5</v>
      </c>
      <c r="I75" s="53">
        <f>(Materials!$D$12*'Key numbers factory'!$R$10/100*$E14)+(Materials!$E$12*'Key numbers factory'!$R$11/100*$E14)+(Materials!$F$12*'Key numbers factory'!$R$12/100*$E14)+($D$19*((Materials!$D$12*'Key numbers factory'!$R$10/100*$E14)+(Materials!$E$12*'Key numbers factory'!$R$11/100*$E14)+(Materials!$F$12*'Key numbers factory'!$R$12/100*$E14))*($H75-1)/100)</f>
        <v>416685708</v>
      </c>
      <c r="J75" s="53">
        <f>(Materials!$D$12*'Key numbers factory'!$R$10/100*$E14)+(Materials!$E$12*'Key numbers factory'!$R$11/100*$E14)+(Materials!$F$12*'Key numbers factory'!$R$12/100*$E14)+($D$19*((Materials!$D$12*'Key numbers factory'!$R$10/100*$E14)+(Materials!$E$12*'Key numbers factory'!$R$11/100*$E14)+(Materials!$F$12*'Key numbers factory'!$R$12/100*$E14))*($H75-1)/100)</f>
        <v>416685708</v>
      </c>
      <c r="K75" s="53">
        <f>(Materials!$D$12*'Key numbers factory'!$R$10/100*$E14)+(Materials!$E$12*'Key numbers factory'!$R$11/100*$E14)+(Materials!$F$12*'Key numbers factory'!$R$12/100*$E14)+($D$19*((Materials!$D$12*'Key numbers factory'!$R$10/100*$E14)+(Materials!$E$12*'Key numbers factory'!$R$11/100*$E14)+(Materials!$F$12*'Key numbers factory'!$R$12/100*$E14))*($H75-1)/100)</f>
        <v>416685708</v>
      </c>
      <c r="L75" s="53">
        <f>(Materials!$D$12*'Key numbers factory'!$R$10/100*$E14)+(Materials!$E$12*'Key numbers factory'!$R$11/100*$E14)+(Materials!$F$12*'Key numbers factory'!$R$12/100*$E14)+($D$19*((Materials!$D$12*'Key numbers factory'!$R$10/100*$E14)+(Materials!$E$12*'Key numbers factory'!$R$11/100*$E14)+(Materials!$F$12*'Key numbers factory'!$R$12/100*$E14))*($H75-1)/100)</f>
        <v>416685708</v>
      </c>
      <c r="M75" s="50"/>
      <c r="N75" s="28"/>
    </row>
    <row r="76" spans="1:14" x14ac:dyDescent="0.15">
      <c r="A76" s="16"/>
      <c r="B76" s="50"/>
      <c r="C76" s="11"/>
      <c r="D76" s="57"/>
      <c r="E76" s="11"/>
      <c r="F76" s="11"/>
      <c r="G76" s="11"/>
      <c r="H76" s="53">
        <v>6</v>
      </c>
      <c r="I76" s="53">
        <f>(Materials!$D$12*'Key numbers factory'!$R$10/100*$E15)+(Materials!$E$12*'Key numbers factory'!$R$11/100*$E15)+(Materials!$F$12*'Key numbers factory'!$R$12/100*$E15)+($D$19*((Materials!$D$12*'Key numbers factory'!$R$10/100*$E15)+(Materials!$E$12*'Key numbers factory'!$R$11/100*$E15)+(Materials!$F$12*'Key numbers factory'!$R$12/100*$E15))*($H76-1)/100)</f>
        <v>424402110</v>
      </c>
      <c r="J76" s="53">
        <f>(Materials!$D$12*'Key numbers factory'!$R$10/100*$E15)+(Materials!$E$12*'Key numbers factory'!$R$11/100*$E15)+(Materials!$F$12*'Key numbers factory'!$R$12/100*$E15)+($D$19*((Materials!$D$12*'Key numbers factory'!$R$10/100*$E15)+(Materials!$E$12*'Key numbers factory'!$R$11/100*$E15)+(Materials!$F$12*'Key numbers factory'!$R$12/100*$E15))*($H76-1)/100)</f>
        <v>424402110</v>
      </c>
      <c r="K76" s="53">
        <f>(Materials!$D$12*'Key numbers factory'!$R$10/100*$E15)+(Materials!$E$12*'Key numbers factory'!$R$11/100*$E15)+(Materials!$F$12*'Key numbers factory'!$R$12/100*$E15)+($D$19*((Materials!$D$12*'Key numbers factory'!$R$10/100*$E15)+(Materials!$E$12*'Key numbers factory'!$R$11/100*$E15)+(Materials!$F$12*'Key numbers factory'!$R$12/100*$E15))*($H76-1)/100)</f>
        <v>424402110</v>
      </c>
      <c r="L76" s="53">
        <f>(Materials!$D$12*'Key numbers factory'!$R$10/100*$E15)+(Materials!$E$12*'Key numbers factory'!$R$11/100*$E15)+(Materials!$F$12*'Key numbers factory'!$R$12/100*$E15)+($D$19*((Materials!$D$12*'Key numbers factory'!$R$10/100*$E15)+(Materials!$E$12*'Key numbers factory'!$R$11/100*$E15)+(Materials!$F$12*'Key numbers factory'!$R$12/100*$E15))*($H76-1)/100)</f>
        <v>424402110</v>
      </c>
      <c r="M76" s="50"/>
      <c r="N76" s="28"/>
    </row>
    <row r="77" spans="1:14" x14ac:dyDescent="0.15">
      <c r="A77" s="16"/>
      <c r="B77" s="50"/>
      <c r="C77" s="11"/>
      <c r="D77" s="57"/>
      <c r="E77" s="11"/>
      <c r="F77" s="11"/>
      <c r="G77" s="11"/>
      <c r="H77" s="53">
        <v>7</v>
      </c>
      <c r="I77" s="53">
        <f>(Materials!$D$12*'Key numbers factory'!$R$10/100*$E16)+(Materials!$E$12*'Key numbers factory'!$R$11/100*$E16)+(Materials!$F$12*'Key numbers factory'!$R$12/100*$E16)+($D$19*((Materials!$D$12*'Key numbers factory'!$R$10/100*$E16)+(Materials!$E$12*'Key numbers factory'!$R$11/100*$E16)+(Materials!$F$12*'Key numbers factory'!$R$12/100*$E16))*($H77-1)/100)</f>
        <v>432118512</v>
      </c>
      <c r="J77" s="53">
        <f>(Materials!$D$12*'Key numbers factory'!$R$10/100*$E16)+(Materials!$E$12*'Key numbers factory'!$R$11/100*$E16)+(Materials!$F$12*'Key numbers factory'!$R$12/100*$E16)+($D$19*((Materials!$D$12*'Key numbers factory'!$R$10/100*$E16)+(Materials!$E$12*'Key numbers factory'!$R$11/100*$E16)+(Materials!$F$12*'Key numbers factory'!$R$12/100*$E16))*($H77-1)/100)</f>
        <v>432118512</v>
      </c>
      <c r="K77" s="53">
        <f>(Materials!$D$12*'Key numbers factory'!$R$10/100*$E16)+(Materials!$E$12*'Key numbers factory'!$R$11/100*$E16)+(Materials!$F$12*'Key numbers factory'!$R$12/100*$E16)+($D$19*((Materials!$D$12*'Key numbers factory'!$R$10/100*$E16)+(Materials!$E$12*'Key numbers factory'!$R$11/100*$E16)+(Materials!$F$12*'Key numbers factory'!$R$12/100*$E16))*($H77-1)/100)</f>
        <v>432118512</v>
      </c>
      <c r="L77" s="53">
        <f>(Materials!$D$12*'Key numbers factory'!$R$10/100*$E16)+(Materials!$E$12*'Key numbers factory'!$R$11/100*$E16)+(Materials!$F$12*'Key numbers factory'!$R$12/100*$E16)+($D$19*((Materials!$D$12*'Key numbers factory'!$R$10/100*$E16)+(Materials!$E$12*'Key numbers factory'!$R$11/100*$E16)+(Materials!$F$12*'Key numbers factory'!$R$12/100*$E16))*($H77-1)/100)</f>
        <v>432118512</v>
      </c>
      <c r="M77" s="50"/>
      <c r="N77" s="28"/>
    </row>
    <row r="78" spans="1:14" x14ac:dyDescent="0.15">
      <c r="A78" s="16"/>
      <c r="B78" s="50"/>
      <c r="C78" s="11"/>
      <c r="D78" s="57"/>
      <c r="E78" s="11"/>
      <c r="F78" s="11"/>
      <c r="G78" s="11"/>
      <c r="H78" s="53"/>
      <c r="I78" s="53"/>
      <c r="J78" s="53"/>
      <c r="K78" s="53"/>
      <c r="L78" s="53"/>
      <c r="M78" s="50"/>
      <c r="N78" s="28"/>
    </row>
    <row r="79" spans="1:14" x14ac:dyDescent="0.15">
      <c r="A79" s="16"/>
      <c r="B79" s="50"/>
      <c r="C79" s="11"/>
      <c r="D79" s="57"/>
      <c r="E79" s="11"/>
      <c r="F79" s="11"/>
      <c r="G79" s="11"/>
      <c r="H79" s="52" t="s">
        <v>160</v>
      </c>
      <c r="I79" s="52" t="s">
        <v>417</v>
      </c>
      <c r="J79" s="52" t="s">
        <v>418</v>
      </c>
      <c r="K79" s="52" t="s">
        <v>419</v>
      </c>
      <c r="L79" s="52" t="s">
        <v>418</v>
      </c>
      <c r="M79" s="50"/>
      <c r="N79" s="28"/>
    </row>
    <row r="80" spans="1:14" x14ac:dyDescent="0.15">
      <c r="A80" s="16"/>
      <c r="B80" s="50"/>
      <c r="C80" s="11"/>
      <c r="D80" s="57"/>
      <c r="E80" s="11"/>
      <c r="F80" s="11"/>
      <c r="G80" s="11"/>
      <c r="H80" s="50"/>
      <c r="I80" s="155" t="s">
        <v>426</v>
      </c>
      <c r="J80" s="52"/>
      <c r="K80" s="52"/>
      <c r="L80" s="52"/>
      <c r="M80" s="50"/>
      <c r="N80" s="28"/>
    </row>
    <row r="81" spans="1:14" x14ac:dyDescent="0.15">
      <c r="A81" s="16"/>
      <c r="B81" s="50"/>
      <c r="C81" s="11"/>
      <c r="D81" s="57"/>
      <c r="E81" s="11"/>
      <c r="F81" s="11"/>
      <c r="G81" s="11"/>
      <c r="H81" s="53">
        <v>1</v>
      </c>
      <c r="I81" s="53">
        <f>Engineering!$B$6*$E10</f>
        <v>2850000</v>
      </c>
      <c r="J81" s="53">
        <f>Engineering!$B$6*$E10</f>
        <v>2850000</v>
      </c>
      <c r="K81" s="53">
        <f>Engineering!$B$6*$E10</f>
        <v>2850000</v>
      </c>
      <c r="L81" s="53">
        <f>Engineering!$B$6*$E10</f>
        <v>2850000</v>
      </c>
      <c r="M81" s="50"/>
      <c r="N81" s="28"/>
    </row>
    <row r="82" spans="1:14" x14ac:dyDescent="0.15">
      <c r="A82" s="16"/>
      <c r="B82" s="50"/>
      <c r="C82" s="11"/>
      <c r="D82" s="57"/>
      <c r="E82" s="11"/>
      <c r="F82" s="11"/>
      <c r="G82" s="11"/>
      <c r="H82" s="53">
        <v>2</v>
      </c>
      <c r="I82" s="53">
        <f>Engineering!$B$6*$E11+(Engineering!$B$6*$E11*$D$19*($H82-1)/100)</f>
        <v>4360500</v>
      </c>
      <c r="J82" s="53">
        <f>Engineering!$B$6*$E11+(Engineering!$B$6*$E11*$D$19*($H82-1)/100)</f>
        <v>4360500</v>
      </c>
      <c r="K82" s="53">
        <f>Engineering!$B$6*$E11+(Engineering!$B$6*$E11*$D$19*($H82-1)/100)</f>
        <v>4360500</v>
      </c>
      <c r="L82" s="53">
        <f>Engineering!$B$6*$E11+(Engineering!$B$6*$E11*$D$19*($H82-1)/100)</f>
        <v>4360500</v>
      </c>
      <c r="M82" s="50"/>
      <c r="N82" s="28"/>
    </row>
    <row r="83" spans="1:14" x14ac:dyDescent="0.15">
      <c r="A83" s="16"/>
      <c r="B83" s="50"/>
      <c r="C83" s="11" t="s">
        <v>410</v>
      </c>
      <c r="D83" s="57"/>
      <c r="E83" s="11"/>
      <c r="F83" s="11"/>
      <c r="G83" s="11"/>
      <c r="H83" s="53">
        <v>3</v>
      </c>
      <c r="I83" s="53">
        <f>Engineering!$B$6*$E12+(Engineering!$B$6*$E12*$D$19*($H83-1)/100)</f>
        <v>5928000</v>
      </c>
      <c r="J83" s="53">
        <f>Engineering!$B$6*$E12+(Engineering!$B$6*$E12*$D$19*($H83-1)/100)</f>
        <v>5928000</v>
      </c>
      <c r="K83" s="53">
        <f>Engineering!$B$6*$E12+(Engineering!$B$6*$E12*$D$19*($H83-1)/100)</f>
        <v>5928000</v>
      </c>
      <c r="L83" s="53">
        <f>Engineering!$B$6*$E12+(Engineering!$B$6*$E12*$D$19*($H83-1)/100)</f>
        <v>5928000</v>
      </c>
      <c r="M83" s="50"/>
      <c r="N83" s="28"/>
    </row>
    <row r="84" spans="1:14" x14ac:dyDescent="0.15">
      <c r="A84" s="16"/>
      <c r="B84" s="50"/>
      <c r="C84" s="11"/>
      <c r="D84" s="57"/>
      <c r="E84" s="11"/>
      <c r="F84" s="11"/>
      <c r="G84" s="11"/>
      <c r="H84" s="53">
        <v>4</v>
      </c>
      <c r="I84" s="53">
        <f>Engineering!$B$6*$E13+(Engineering!$B$6*$E13*$D$19*($H84-1)/100)</f>
        <v>7552500</v>
      </c>
      <c r="J84" s="53">
        <f>Engineering!$B$6*$E13+(Engineering!$B$6*$E13*$D$19*($H84-1)/100)</f>
        <v>7552500</v>
      </c>
      <c r="K84" s="53">
        <f>Engineering!$B$6*$E13+(Engineering!$B$6*$E13*$D$19*($H84-1)/100)</f>
        <v>7552500</v>
      </c>
      <c r="L84" s="53">
        <f>Engineering!$B$6*$E13+(Engineering!$B$6*$E13*$D$19*($H84-1)/100)</f>
        <v>7552500</v>
      </c>
      <c r="M84" s="50"/>
      <c r="N84" s="28"/>
    </row>
    <row r="85" spans="1:14" x14ac:dyDescent="0.15">
      <c r="A85" s="16"/>
      <c r="B85" s="50"/>
      <c r="C85" s="11"/>
      <c r="D85" s="57"/>
      <c r="E85" s="11"/>
      <c r="F85" s="11"/>
      <c r="G85" s="11"/>
      <c r="H85" s="53">
        <v>5</v>
      </c>
      <c r="I85" s="53">
        <f>Engineering!$B$6*$E14+(Engineering!$B$6*$E14*$D$19*($H85-1)/100)</f>
        <v>9234000</v>
      </c>
      <c r="J85" s="53">
        <f>Engineering!$B$6*$E14+(Engineering!$B$6*$E14*$D$19*($H85-1)/100)</f>
        <v>9234000</v>
      </c>
      <c r="K85" s="53">
        <f>Engineering!$B$6*$E14+(Engineering!$B$6*$E14*$D$19*($H85-1)/100)</f>
        <v>9234000</v>
      </c>
      <c r="L85" s="53">
        <f>Engineering!$B$6*$E14+(Engineering!$B$6*$E14*$D$19*($H85-1)/100)</f>
        <v>9234000</v>
      </c>
      <c r="M85" s="50"/>
      <c r="N85" s="28"/>
    </row>
    <row r="86" spans="1:14" x14ac:dyDescent="0.15">
      <c r="A86" s="16"/>
      <c r="B86" s="50"/>
      <c r="C86" s="11"/>
      <c r="D86" s="57"/>
      <c r="E86" s="11"/>
      <c r="F86" s="11"/>
      <c r="G86" s="11"/>
      <c r="H86" s="53">
        <v>6</v>
      </c>
      <c r="I86" s="53">
        <f>Engineering!$B$6*$E15+(Engineering!$B$6*$E15*$D$19*($H86-1)/100)</f>
        <v>9405000</v>
      </c>
      <c r="J86" s="53">
        <f>Engineering!$B$6*$E15+(Engineering!$B$6*$E15*$D$19*($H86-1)/100)</f>
        <v>9405000</v>
      </c>
      <c r="K86" s="53">
        <f>Engineering!$B$6*$E15+(Engineering!$B$6*$E15*$D$19*($H86-1)/100)</f>
        <v>9405000</v>
      </c>
      <c r="L86" s="53">
        <f>Engineering!$B$6*$E15+(Engineering!$B$6*$E15*$D$19*($H86-1)/100)</f>
        <v>9405000</v>
      </c>
      <c r="M86" s="50"/>
      <c r="N86" s="28"/>
    </row>
    <row r="87" spans="1:14" x14ac:dyDescent="0.15">
      <c r="A87" s="16"/>
      <c r="B87" s="50"/>
      <c r="C87" s="11"/>
      <c r="D87" s="57"/>
      <c r="E87" s="11"/>
      <c r="F87" s="11"/>
      <c r="G87" s="11"/>
      <c r="H87" s="53">
        <v>7</v>
      </c>
      <c r="I87" s="53">
        <f>Engineering!$B$6*$E16+(Engineering!$B$6*$E16*$D$19*($H87-1)/100)</f>
        <v>9576000</v>
      </c>
      <c r="J87" s="53">
        <f>Engineering!$B$6*$E16+(Engineering!$B$6*$E16*$D$19*($H87-1)/100)</f>
        <v>9576000</v>
      </c>
      <c r="K87" s="53">
        <f>Engineering!$B$6*$E16+(Engineering!$B$6*$E16*$D$19*($H87-1)/100)</f>
        <v>9576000</v>
      </c>
      <c r="L87" s="53">
        <f>Engineering!$B$6*$E16+(Engineering!$B$6*$E16*$D$19*($H87-1)/100)</f>
        <v>9576000</v>
      </c>
      <c r="M87" s="50"/>
      <c r="N87" s="28"/>
    </row>
    <row r="88" spans="1:14" x14ac:dyDescent="0.15">
      <c r="A88" s="16"/>
      <c r="B88" s="50"/>
      <c r="C88" s="11"/>
      <c r="D88" s="57"/>
      <c r="E88" s="11"/>
      <c r="F88" s="11"/>
      <c r="G88" s="11"/>
      <c r="H88" s="53"/>
      <c r="I88" s="53"/>
      <c r="J88" s="53"/>
      <c r="K88" s="53"/>
      <c r="L88" s="53"/>
      <c r="M88" s="50"/>
      <c r="N88" s="28"/>
    </row>
    <row r="89" spans="1:14" x14ac:dyDescent="0.15">
      <c r="A89" s="16"/>
      <c r="B89" s="50"/>
      <c r="C89" s="11"/>
      <c r="D89" s="57"/>
      <c r="E89" s="11"/>
      <c r="F89" s="11"/>
      <c r="G89" s="11"/>
      <c r="H89" s="52" t="s">
        <v>160</v>
      </c>
      <c r="I89" s="52" t="s">
        <v>417</v>
      </c>
      <c r="J89" s="52" t="s">
        <v>418</v>
      </c>
      <c r="K89" s="52" t="s">
        <v>419</v>
      </c>
      <c r="L89" s="52" t="s">
        <v>418</v>
      </c>
      <c r="M89" s="50"/>
      <c r="N89" s="28"/>
    </row>
    <row r="90" spans="1:14" x14ac:dyDescent="0.15">
      <c r="A90" s="16"/>
      <c r="B90" s="50"/>
      <c r="C90" s="11"/>
      <c r="D90" s="57"/>
      <c r="E90" s="11"/>
      <c r="F90" s="11"/>
      <c r="G90" s="11"/>
      <c r="H90" s="50"/>
      <c r="I90" s="155" t="s">
        <v>427</v>
      </c>
      <c r="J90" s="52"/>
      <c r="K90" s="52"/>
      <c r="L90" s="52"/>
      <c r="M90" s="50"/>
      <c r="N90" s="28"/>
    </row>
    <row r="91" spans="1:14" x14ac:dyDescent="0.15">
      <c r="A91" s="16"/>
      <c r="B91" s="50"/>
      <c r="C91" s="11"/>
      <c r="D91" s="57"/>
      <c r="E91" s="11"/>
      <c r="F91" s="11"/>
      <c r="G91" s="11"/>
      <c r="H91" s="53">
        <v>1</v>
      </c>
      <c r="I91" s="53">
        <f>('Inventory costs'!$D$16*'Key numbers factory'!$R$10*'Break Even'!$E10/100)+('Inventory costs'!$E$16*'Key numbers factory'!$R$11*'Break Even'!$E10/100)+('Inventory costs'!$F$16*'Key numbers factory'!$R$12*'Break Even'!$E10/100)+($D$19*(('Inventory costs'!$D$16*'Key numbers factory'!$R$10*'Break Even'!$E10/100)+('Inventory costs'!$E$16*'Key numbers factory'!$R$11*'Break Even'!$E10/100)+('Inventory costs'!$F$16*'Key numbers factory'!$R$12*'Break Even'!$E10/100))*($H91-1)/100)</f>
        <v>24144641.374290053</v>
      </c>
      <c r="J91" s="53">
        <f>('Inventory costs'!$D$16*'Key numbers factory'!$R$10*'Break Even'!$E10/100)+('Inventory costs'!$E$16*'Key numbers factory'!$R$11*'Break Even'!$E10/100)+('Inventory costs'!$F$16*'Key numbers factory'!$R$12*'Break Even'!$E10/100)+($D$19*(('Inventory costs'!$D$16*'Key numbers factory'!$R$10*'Break Even'!$E10/100)+('Inventory costs'!$E$16*'Key numbers factory'!$R$11*'Break Even'!$E10/100)+('Inventory costs'!$F$16*'Key numbers factory'!$R$12*'Break Even'!$E10/100))*($H91-1)/100)</f>
        <v>24144641.374290053</v>
      </c>
      <c r="K91" s="53">
        <f>('Inventory costs'!$D$16*'Key numbers factory'!$R$10*'Break Even'!$E10/100)+('Inventory costs'!$E$16*'Key numbers factory'!$R$11*'Break Even'!$E10/100)+('Inventory costs'!$F$16*'Key numbers factory'!$R$12*'Break Even'!$E10/100)+($D$19*(('Inventory costs'!$D$16*'Key numbers factory'!$R$10*'Break Even'!$E10/100)+('Inventory costs'!$E$16*'Key numbers factory'!$R$11*'Break Even'!$E10/100)+('Inventory costs'!$F$16*'Key numbers factory'!$R$12*'Break Even'!$E10/100))*($H91-1)/100)</f>
        <v>24144641.374290053</v>
      </c>
      <c r="L91" s="53">
        <f>('Inventory costs'!$D$16*'Key numbers factory'!$R$10*'Break Even'!$E10/100)+('Inventory costs'!$E$16*'Key numbers factory'!$R$11*'Break Even'!$E10/100)+('Inventory costs'!$F$16*'Key numbers factory'!$R$12*'Break Even'!$E10/100)+($D$19*(('Inventory costs'!$D$16*'Key numbers factory'!$R$10*'Break Even'!$E10/100)+('Inventory costs'!$E$16*'Key numbers factory'!$R$11*'Break Even'!$E10/100)+('Inventory costs'!$F$16*'Key numbers factory'!$R$12*'Break Even'!$E10/100))*($H91-1)/100)</f>
        <v>24144641.374290053</v>
      </c>
      <c r="M91" s="50"/>
      <c r="N91" s="28"/>
    </row>
    <row r="92" spans="1:14" x14ac:dyDescent="0.15">
      <c r="A92" s="16"/>
      <c r="B92" s="50"/>
      <c r="C92" s="11"/>
      <c r="D92" s="57"/>
      <c r="E92" s="11"/>
      <c r="F92" s="11"/>
      <c r="G92" s="11"/>
      <c r="H92" s="53">
        <v>2</v>
      </c>
      <c r="I92" s="53">
        <f>('Inventory costs'!$D$16*'Key numbers factory'!$R$10*'Break Even'!$E11/100)+('Inventory costs'!$E$16*'Key numbers factory'!$R$11*'Break Even'!$E11/100)+('Inventory costs'!$F$16*'Key numbers factory'!$R$12*'Break Even'!$E11/100)+($D$19*(('Inventory costs'!$D$16*'Key numbers factory'!$R$10*'Break Even'!$E11/100)+('Inventory costs'!$E$16*'Key numbers factory'!$R$11*'Break Even'!$E11/100)+('Inventory costs'!$F$16*'Key numbers factory'!$R$12*'Break Even'!$E11/100))*($H92-1)/100)</f>
        <v>36941301.302663781</v>
      </c>
      <c r="J92" s="53">
        <f>('Inventory costs'!$D$16*'Key numbers factory'!$R$10*'Break Even'!$E11/100)+('Inventory costs'!$E$16*'Key numbers factory'!$R$11*'Break Even'!$E11/100)+('Inventory costs'!$F$16*'Key numbers factory'!$R$12*'Break Even'!$E11/100)+($D$19*(('Inventory costs'!$D$16*'Key numbers factory'!$R$10*'Break Even'!$E11/100)+('Inventory costs'!$E$16*'Key numbers factory'!$R$11*'Break Even'!$E11/100)+('Inventory costs'!$F$16*'Key numbers factory'!$R$12*'Break Even'!$E11/100))*($H92-1)/100)</f>
        <v>36941301.302663781</v>
      </c>
      <c r="K92" s="53">
        <f>('Inventory costs'!$D$16*'Key numbers factory'!$R$10*'Break Even'!$E11/100)+('Inventory costs'!$E$16*'Key numbers factory'!$R$11*'Break Even'!$E11/100)+('Inventory costs'!$F$16*'Key numbers factory'!$R$12*'Break Even'!$E11/100)+($D$19*(('Inventory costs'!$D$16*'Key numbers factory'!$R$10*'Break Even'!$E11/100)+('Inventory costs'!$E$16*'Key numbers factory'!$R$11*'Break Even'!$E11/100)+('Inventory costs'!$F$16*'Key numbers factory'!$R$12*'Break Even'!$E11/100))*($H92-1)/100)</f>
        <v>36941301.302663781</v>
      </c>
      <c r="L92" s="53">
        <f>('Inventory costs'!$D$16*'Key numbers factory'!$R$10*'Break Even'!$E11/100)+('Inventory costs'!$E$16*'Key numbers factory'!$R$11*'Break Even'!$E11/100)+('Inventory costs'!$F$16*'Key numbers factory'!$R$12*'Break Even'!$E11/100)+($D$19*(('Inventory costs'!$D$16*'Key numbers factory'!$R$10*'Break Even'!$E11/100)+('Inventory costs'!$E$16*'Key numbers factory'!$R$11*'Break Even'!$E11/100)+('Inventory costs'!$F$16*'Key numbers factory'!$R$12*'Break Even'!$E11/100))*($H92-1)/100)</f>
        <v>36941301.302663781</v>
      </c>
      <c r="M92" s="50"/>
      <c r="N92" s="28"/>
    </row>
    <row r="93" spans="1:14" x14ac:dyDescent="0.15">
      <c r="A93" s="16"/>
      <c r="B93" s="50"/>
      <c r="C93" s="11"/>
      <c r="D93" s="57"/>
      <c r="E93" s="11"/>
      <c r="F93" s="11"/>
      <c r="G93" s="11"/>
      <c r="H93" s="53">
        <v>3</v>
      </c>
      <c r="I93" s="53">
        <f>('Inventory costs'!$D$16*'Key numbers factory'!$R$10*'Break Even'!$E12/100)+('Inventory costs'!$E$16*'Key numbers factory'!$R$11*'Break Even'!$E12/100)+('Inventory costs'!$F$16*'Key numbers factory'!$R$12*'Break Even'!$E12/100)+($D$19*(('Inventory costs'!$D$16*'Key numbers factory'!$R$10*'Break Even'!$E12/100)+('Inventory costs'!$E$16*'Key numbers factory'!$R$11*'Break Even'!$E12/100)+('Inventory costs'!$F$16*'Key numbers factory'!$R$12*'Break Even'!$E12/100))*($H93-1)/100)</f>
        <v>50220854.058523312</v>
      </c>
      <c r="J93" s="53">
        <f>('Inventory costs'!$D$16*'Key numbers factory'!$R$10*'Break Even'!$E12/100)+('Inventory costs'!$E$16*'Key numbers factory'!$R$11*'Break Even'!$E12/100)+('Inventory costs'!$F$16*'Key numbers factory'!$R$12*'Break Even'!$E12/100)+($D$19*(('Inventory costs'!$D$16*'Key numbers factory'!$R$10*'Break Even'!$E12/100)+('Inventory costs'!$E$16*'Key numbers factory'!$R$11*'Break Even'!$E12/100)+('Inventory costs'!$F$16*'Key numbers factory'!$R$12*'Break Even'!$E12/100))*($H93-1)/100)</f>
        <v>50220854.058523312</v>
      </c>
      <c r="K93" s="53">
        <f>('Inventory costs'!$D$16*'Key numbers factory'!$R$10*'Break Even'!$E12/100)+('Inventory costs'!$E$16*'Key numbers factory'!$R$11*'Break Even'!$E12/100)+('Inventory costs'!$F$16*'Key numbers factory'!$R$12*'Break Even'!$E12/100)+($D$19*(('Inventory costs'!$D$16*'Key numbers factory'!$R$10*'Break Even'!$E12/100)+('Inventory costs'!$E$16*'Key numbers factory'!$R$11*'Break Even'!$E12/100)+('Inventory costs'!$F$16*'Key numbers factory'!$R$12*'Break Even'!$E12/100))*($H93-1)/100)</f>
        <v>50220854.058523312</v>
      </c>
      <c r="L93" s="53">
        <f>('Inventory costs'!$D$16*'Key numbers factory'!$R$10*'Break Even'!$E12/100)+('Inventory costs'!$E$16*'Key numbers factory'!$R$11*'Break Even'!$E12/100)+('Inventory costs'!$F$16*'Key numbers factory'!$R$12*'Break Even'!$E12/100)+($D$19*(('Inventory costs'!$D$16*'Key numbers factory'!$R$10*'Break Even'!$E12/100)+('Inventory costs'!$E$16*'Key numbers factory'!$R$11*'Break Even'!$E12/100)+('Inventory costs'!$F$16*'Key numbers factory'!$R$12*'Break Even'!$E12/100))*($H93-1)/100)</f>
        <v>50220854.058523312</v>
      </c>
      <c r="M93" s="50"/>
      <c r="N93" s="28"/>
    </row>
    <row r="94" spans="1:14" x14ac:dyDescent="0.15">
      <c r="A94" s="16"/>
      <c r="B94" s="50"/>
      <c r="C94" s="11"/>
      <c r="D94" s="57"/>
      <c r="E94" s="11"/>
      <c r="F94" s="11"/>
      <c r="G94" s="11"/>
      <c r="H94" s="53">
        <v>4</v>
      </c>
      <c r="I94" s="53">
        <f>('Inventory costs'!$D$16*'Key numbers factory'!$R$10*'Break Even'!$E13/100)+('Inventory costs'!$E$16*'Key numbers factory'!$R$11*'Break Even'!$E13/100)+('Inventory costs'!$F$16*'Key numbers factory'!$R$12*'Break Even'!$E13/100)+($D$19*(('Inventory costs'!$D$16*'Key numbers factory'!$R$10*'Break Even'!$E13/100)+('Inventory costs'!$E$16*'Key numbers factory'!$R$11*'Break Even'!$E13/100)+('Inventory costs'!$F$16*'Key numbers factory'!$R$12*'Break Even'!$E13/100))*($H94-1)/100)</f>
        <v>63983299.641868636</v>
      </c>
      <c r="J94" s="53">
        <f>('Inventory costs'!$D$16*'Key numbers factory'!$R$10*'Break Even'!$E13/100)+('Inventory costs'!$E$16*'Key numbers factory'!$R$11*'Break Even'!$E13/100)+('Inventory costs'!$F$16*'Key numbers factory'!$R$12*'Break Even'!$E13/100)+($D$19*(('Inventory costs'!$D$16*'Key numbers factory'!$R$10*'Break Even'!$E13/100)+('Inventory costs'!$E$16*'Key numbers factory'!$R$11*'Break Even'!$E13/100)+('Inventory costs'!$F$16*'Key numbers factory'!$R$12*'Break Even'!$E13/100))*($H94-1)/100)</f>
        <v>63983299.641868636</v>
      </c>
      <c r="K94" s="53">
        <f>('Inventory costs'!$D$16*'Key numbers factory'!$R$10*'Break Even'!$E13/100)+('Inventory costs'!$E$16*'Key numbers factory'!$R$11*'Break Even'!$E13/100)+('Inventory costs'!$F$16*'Key numbers factory'!$R$12*'Break Even'!$E13/100)+($D$19*(('Inventory costs'!$D$16*'Key numbers factory'!$R$10*'Break Even'!$E13/100)+('Inventory costs'!$E$16*'Key numbers factory'!$R$11*'Break Even'!$E13/100)+('Inventory costs'!$F$16*'Key numbers factory'!$R$12*'Break Even'!$E13/100))*($H94-1)/100)</f>
        <v>63983299.641868636</v>
      </c>
      <c r="L94" s="53">
        <f>('Inventory costs'!$D$16*'Key numbers factory'!$R$10*'Break Even'!$E13/100)+('Inventory costs'!$E$16*'Key numbers factory'!$R$11*'Break Even'!$E13/100)+('Inventory costs'!$F$16*'Key numbers factory'!$R$12*'Break Even'!$E13/100)+($D$19*(('Inventory costs'!$D$16*'Key numbers factory'!$R$10*'Break Even'!$E13/100)+('Inventory costs'!$E$16*'Key numbers factory'!$R$11*'Break Even'!$E13/100)+('Inventory costs'!$F$16*'Key numbers factory'!$R$12*'Break Even'!$E13/100))*($H94-1)/100)</f>
        <v>63983299.641868636</v>
      </c>
      <c r="M94" s="50"/>
      <c r="N94" s="28"/>
    </row>
    <row r="95" spans="1:14" x14ac:dyDescent="0.15">
      <c r="A95" s="16"/>
      <c r="B95" s="50"/>
      <c r="C95" s="11"/>
      <c r="D95" s="57"/>
      <c r="E95" s="11"/>
      <c r="F95" s="11"/>
      <c r="G95" s="11"/>
      <c r="H95" s="53">
        <v>5</v>
      </c>
      <c r="I95" s="53">
        <f>('Inventory costs'!$D$16*'Key numbers factory'!$R$10*'Break Even'!$E14/100)+('Inventory costs'!$E$16*'Key numbers factory'!$R$11*'Break Even'!$E14/100)+('Inventory costs'!$F$16*'Key numbers factory'!$R$12*'Break Even'!$E14/100)+($D$19*(('Inventory costs'!$D$16*'Key numbers factory'!$R$10*'Break Even'!$E14/100)+('Inventory costs'!$E$16*'Key numbers factory'!$R$11*'Break Even'!$E14/100)+('Inventory costs'!$F$16*'Key numbers factory'!$R$12*'Break Even'!$E14/100))*($H95-1)/100)</f>
        <v>78228638.052699775</v>
      </c>
      <c r="J95" s="53">
        <f>('Inventory costs'!$D$16*'Key numbers factory'!$R$10*'Break Even'!$E14/100)+('Inventory costs'!$E$16*'Key numbers factory'!$R$11*'Break Even'!$E14/100)+('Inventory costs'!$F$16*'Key numbers factory'!$R$12*'Break Even'!$E14/100)+($D$19*(('Inventory costs'!$D$16*'Key numbers factory'!$R$10*'Break Even'!$E14/100)+('Inventory costs'!$E$16*'Key numbers factory'!$R$11*'Break Even'!$E14/100)+('Inventory costs'!$F$16*'Key numbers factory'!$R$12*'Break Even'!$E14/100))*($H95-1)/100)</f>
        <v>78228638.052699775</v>
      </c>
      <c r="K95" s="53">
        <f>('Inventory costs'!$D$16*'Key numbers factory'!$R$10*'Break Even'!$E14/100)+('Inventory costs'!$E$16*'Key numbers factory'!$R$11*'Break Even'!$E14/100)+('Inventory costs'!$F$16*'Key numbers factory'!$R$12*'Break Even'!$E14/100)+($D$19*(('Inventory costs'!$D$16*'Key numbers factory'!$R$10*'Break Even'!$E14/100)+('Inventory costs'!$E$16*'Key numbers factory'!$R$11*'Break Even'!$E14/100)+('Inventory costs'!$F$16*'Key numbers factory'!$R$12*'Break Even'!$E14/100))*($H95-1)/100)</f>
        <v>78228638.052699775</v>
      </c>
      <c r="L95" s="53">
        <f>('Inventory costs'!$D$16*'Key numbers factory'!$R$10*'Break Even'!$E14/100)+('Inventory costs'!$E$16*'Key numbers factory'!$R$11*'Break Even'!$E14/100)+('Inventory costs'!$F$16*'Key numbers factory'!$R$12*'Break Even'!$E14/100)+($D$19*(('Inventory costs'!$D$16*'Key numbers factory'!$R$10*'Break Even'!$E14/100)+('Inventory costs'!$E$16*'Key numbers factory'!$R$11*'Break Even'!$E14/100)+('Inventory costs'!$F$16*'Key numbers factory'!$R$12*'Break Even'!$E14/100))*($H95-1)/100)</f>
        <v>78228638.052699775</v>
      </c>
      <c r="M95" s="50"/>
      <c r="N95" s="28"/>
    </row>
    <row r="96" spans="1:14" x14ac:dyDescent="0.15">
      <c r="A96" s="16"/>
      <c r="B96" s="50"/>
      <c r="C96" s="11"/>
      <c r="D96" s="57"/>
      <c r="E96" s="11"/>
      <c r="F96" s="11"/>
      <c r="G96" s="11"/>
      <c r="H96" s="53">
        <v>6</v>
      </c>
      <c r="I96" s="53">
        <f>('Inventory costs'!$D$16*'Key numbers factory'!$R$10*'Break Even'!$E15/100)+('Inventory costs'!$E$16*'Key numbers factory'!$R$11*'Break Even'!$E15/100)+('Inventory costs'!$F$16*'Key numbers factory'!$R$12*'Break Even'!$E15/100)+($D$19*(('Inventory costs'!$D$16*'Key numbers factory'!$R$10*'Break Even'!$E15/100)+('Inventory costs'!$E$16*'Key numbers factory'!$R$11*'Break Even'!$E15/100)+('Inventory costs'!$F$16*'Key numbers factory'!$R$12*'Break Even'!$E15/100))*($H96-1)/100)</f>
        <v>79677316.535157174</v>
      </c>
      <c r="J96" s="53">
        <f>('Inventory costs'!$D$16*'Key numbers factory'!$R$10*'Break Even'!$E15/100)+('Inventory costs'!$E$16*'Key numbers factory'!$R$11*'Break Even'!$E15/100)+('Inventory costs'!$F$16*'Key numbers factory'!$R$12*'Break Even'!$E15/100)+($D$19*(('Inventory costs'!$D$16*'Key numbers factory'!$R$10*'Break Even'!$E15/100)+('Inventory costs'!$E$16*'Key numbers factory'!$R$11*'Break Even'!$E15/100)+('Inventory costs'!$F$16*'Key numbers factory'!$R$12*'Break Even'!$E15/100))*($H96-1)/100)</f>
        <v>79677316.535157174</v>
      </c>
      <c r="K96" s="53">
        <f>('Inventory costs'!$D$16*'Key numbers factory'!$R$10*'Break Even'!$E15/100)+('Inventory costs'!$E$16*'Key numbers factory'!$R$11*'Break Even'!$E15/100)+('Inventory costs'!$F$16*'Key numbers factory'!$R$12*'Break Even'!$E15/100)+($D$19*(('Inventory costs'!$D$16*'Key numbers factory'!$R$10*'Break Even'!$E15/100)+('Inventory costs'!$E$16*'Key numbers factory'!$R$11*'Break Even'!$E15/100)+('Inventory costs'!$F$16*'Key numbers factory'!$R$12*'Break Even'!$E15/100))*($H96-1)/100)</f>
        <v>79677316.535157174</v>
      </c>
      <c r="L96" s="53">
        <f>('Inventory costs'!$D$16*'Key numbers factory'!$R$10*'Break Even'!$E15/100)+('Inventory costs'!$E$16*'Key numbers factory'!$R$11*'Break Even'!$E15/100)+('Inventory costs'!$F$16*'Key numbers factory'!$R$12*'Break Even'!$E15/100)+($D$19*(('Inventory costs'!$D$16*'Key numbers factory'!$R$10*'Break Even'!$E15/100)+('Inventory costs'!$E$16*'Key numbers factory'!$R$11*'Break Even'!$E15/100)+('Inventory costs'!$F$16*'Key numbers factory'!$R$12*'Break Even'!$E15/100))*($H96-1)/100)</f>
        <v>79677316.535157174</v>
      </c>
      <c r="M96" s="50"/>
      <c r="N96" s="28"/>
    </row>
    <row r="97" spans="1:14" x14ac:dyDescent="0.15">
      <c r="A97" s="16"/>
      <c r="B97" s="50"/>
      <c r="C97" s="11"/>
      <c r="D97" s="57"/>
      <c r="E97" s="11"/>
      <c r="F97" s="11"/>
      <c r="G97" s="11"/>
      <c r="H97" s="53">
        <v>7</v>
      </c>
      <c r="I97" s="53">
        <f>('Inventory costs'!$D$16*'Key numbers factory'!$R$10*'Break Even'!$E16/100)+('Inventory costs'!$E$16*'Key numbers factory'!$R$11*'Break Even'!$E16/100)+('Inventory costs'!$F$16*'Key numbers factory'!$R$12*'Break Even'!$E16/100)+($D$19*(('Inventory costs'!$D$16*'Key numbers factory'!$R$10*'Break Even'!$E16/100)+('Inventory costs'!$E$16*'Key numbers factory'!$R$11*'Break Even'!$E16/100)+('Inventory costs'!$F$16*'Key numbers factory'!$R$12*'Break Even'!$E16/100))*($H97-1)/100)</f>
        <v>81125995.017614588</v>
      </c>
      <c r="J97" s="53">
        <f>('Inventory costs'!$D$16*'Key numbers factory'!$R$10*'Break Even'!$E16/100)+('Inventory costs'!$E$16*'Key numbers factory'!$R$11*'Break Even'!$E16/100)+('Inventory costs'!$F$16*'Key numbers factory'!$R$12*'Break Even'!$E16/100)+($D$19*(('Inventory costs'!$D$16*'Key numbers factory'!$R$10*'Break Even'!$E16/100)+('Inventory costs'!$E$16*'Key numbers factory'!$R$11*'Break Even'!$E16/100)+('Inventory costs'!$F$16*'Key numbers factory'!$R$12*'Break Even'!$E16/100))*($H97-1)/100)</f>
        <v>81125995.017614588</v>
      </c>
      <c r="K97" s="53">
        <f>('Inventory costs'!$D$16*'Key numbers factory'!$R$10*'Break Even'!$E16/100)+('Inventory costs'!$E$16*'Key numbers factory'!$R$11*'Break Even'!$E16/100)+('Inventory costs'!$F$16*'Key numbers factory'!$R$12*'Break Even'!$E16/100)+($D$19*(('Inventory costs'!$D$16*'Key numbers factory'!$R$10*'Break Even'!$E16/100)+('Inventory costs'!$E$16*'Key numbers factory'!$R$11*'Break Even'!$E16/100)+('Inventory costs'!$F$16*'Key numbers factory'!$R$12*'Break Even'!$E16/100))*($H97-1)/100)</f>
        <v>81125995.017614588</v>
      </c>
      <c r="L97" s="53">
        <f>('Inventory costs'!$D$16*'Key numbers factory'!$R$10*'Break Even'!$E16/100)+('Inventory costs'!$E$16*'Key numbers factory'!$R$11*'Break Even'!$E16/100)+('Inventory costs'!$F$16*'Key numbers factory'!$R$12*'Break Even'!$E16/100)+($D$19*(('Inventory costs'!$D$16*'Key numbers factory'!$R$10*'Break Even'!$E16/100)+('Inventory costs'!$E$16*'Key numbers factory'!$R$11*'Break Even'!$E16/100)+('Inventory costs'!$F$16*'Key numbers factory'!$R$12*'Break Even'!$E16/100))*($H97-1)/100)</f>
        <v>81125995.017614588</v>
      </c>
      <c r="M97" s="50"/>
      <c r="N97" s="28"/>
    </row>
    <row r="98" spans="1:14" x14ac:dyDescent="0.15">
      <c r="A98" s="16"/>
      <c r="B98" s="50"/>
      <c r="C98" s="11"/>
      <c r="D98" s="57"/>
      <c r="E98" s="11"/>
      <c r="F98" s="11"/>
      <c r="G98" s="11"/>
      <c r="H98" s="53"/>
      <c r="I98" s="53"/>
      <c r="J98" s="53"/>
      <c r="K98" s="53"/>
      <c r="L98" s="53"/>
      <c r="M98" s="50"/>
      <c r="N98" s="28"/>
    </row>
    <row r="99" spans="1:14" x14ac:dyDescent="0.15">
      <c r="A99" s="16"/>
      <c r="B99" s="50"/>
      <c r="C99" s="11"/>
      <c r="D99" s="57"/>
      <c r="E99" s="11"/>
      <c r="F99" s="11"/>
      <c r="G99" s="11"/>
      <c r="H99" s="53"/>
      <c r="I99" s="53"/>
      <c r="J99" s="53"/>
      <c r="K99" s="53"/>
      <c r="L99" s="53"/>
      <c r="M99" s="50"/>
      <c r="N99" s="28"/>
    </row>
    <row r="100" spans="1:14" x14ac:dyDescent="0.15">
      <c r="A100" s="16"/>
      <c r="B100" s="50"/>
      <c r="C100" s="11"/>
      <c r="D100" s="57"/>
      <c r="E100" s="11"/>
      <c r="F100" s="11"/>
      <c r="G100" s="11"/>
      <c r="H100" s="53"/>
      <c r="I100" s="53"/>
      <c r="J100" s="53"/>
      <c r="K100" s="53"/>
      <c r="L100" s="53"/>
      <c r="M100" s="50"/>
      <c r="N100" s="28"/>
    </row>
    <row r="101" spans="1:14" x14ac:dyDescent="0.15">
      <c r="A101" s="16"/>
      <c r="B101" s="50"/>
      <c r="C101" s="11"/>
      <c r="D101" s="57"/>
      <c r="E101" s="11"/>
      <c r="F101" s="11"/>
      <c r="G101" s="11"/>
      <c r="H101" s="50"/>
      <c r="I101" s="50" t="s">
        <v>410</v>
      </c>
      <c r="J101" s="50"/>
      <c r="K101" s="50" t="s">
        <v>212</v>
      </c>
      <c r="L101" s="50"/>
      <c r="M101" s="50"/>
      <c r="N101" s="28"/>
    </row>
    <row r="102" spans="1:14" x14ac:dyDescent="0.15">
      <c r="A102" s="16"/>
      <c r="B102" s="50"/>
      <c r="C102" s="11"/>
      <c r="D102" s="11"/>
      <c r="E102" s="11"/>
      <c r="F102" s="11"/>
      <c r="G102" s="11"/>
      <c r="H102" s="52" t="s">
        <v>160</v>
      </c>
      <c r="I102" s="52" t="s">
        <v>420</v>
      </c>
      <c r="J102" s="52" t="s">
        <v>409</v>
      </c>
      <c r="K102" s="52" t="s">
        <v>408</v>
      </c>
      <c r="L102" s="52" t="s">
        <v>409</v>
      </c>
      <c r="M102" s="50"/>
      <c r="N102" s="28"/>
    </row>
    <row r="103" spans="1:14" x14ac:dyDescent="0.15">
      <c r="A103" s="16"/>
      <c r="B103" s="50"/>
      <c r="C103" s="40"/>
      <c r="D103" s="141"/>
      <c r="E103" s="11"/>
      <c r="F103" s="11"/>
      <c r="G103" s="11"/>
      <c r="H103" s="53">
        <v>1</v>
      </c>
      <c r="I103" s="53">
        <f>I10+I20+I31+I41+I51+I61+I71+I81+I91</f>
        <v>268156895.07494</v>
      </c>
      <c r="J103" s="53">
        <f t="shared" ref="J103:L103" si="7">J10+J20+J31+J41+J51+J61+J71+J81+J91</f>
        <v>310215047.51610255</v>
      </c>
      <c r="K103" s="53">
        <f t="shared" si="7"/>
        <v>280082344.07494003</v>
      </c>
      <c r="L103" s="53">
        <f t="shared" si="7"/>
        <v>308573350.56734043</v>
      </c>
      <c r="M103" s="50"/>
      <c r="N103" s="28"/>
    </row>
    <row r="104" spans="1:14" x14ac:dyDescent="0.15">
      <c r="A104" s="16"/>
      <c r="B104" s="50"/>
      <c r="C104" s="40"/>
      <c r="D104" s="11"/>
      <c r="E104" s="11"/>
      <c r="F104" s="11"/>
      <c r="G104" s="11"/>
      <c r="H104" s="53">
        <v>2</v>
      </c>
      <c r="I104" s="53">
        <f t="shared" ref="I104:L109" si="8">I11+I21+I32+I42+I52+I62+I72+I82+I92</f>
        <v>380369827.73081374</v>
      </c>
      <c r="J104" s="53">
        <f t="shared" si="8"/>
        <v>422427980.17197633</v>
      </c>
      <c r="K104" s="53">
        <f t="shared" si="8"/>
        <v>392295276.73081374</v>
      </c>
      <c r="L104" s="53">
        <f t="shared" si="8"/>
        <v>420786283.22321421</v>
      </c>
      <c r="M104" s="50"/>
      <c r="N104" s="28"/>
    </row>
    <row r="105" spans="1:14" x14ac:dyDescent="0.15">
      <c r="A105" s="16"/>
      <c r="B105" s="50"/>
      <c r="C105" s="66"/>
      <c r="D105" s="11"/>
      <c r="E105" s="11"/>
      <c r="F105" s="11"/>
      <c r="G105" s="11"/>
      <c r="H105" s="53">
        <v>3</v>
      </c>
      <c r="I105" s="53">
        <f t="shared" si="8"/>
        <v>496821287.18523097</v>
      </c>
      <c r="J105" s="53">
        <f t="shared" si="8"/>
        <v>538879439.62639356</v>
      </c>
      <c r="K105" s="53">
        <f t="shared" si="8"/>
        <v>508746736.18523097</v>
      </c>
      <c r="L105" s="53">
        <f t="shared" si="8"/>
        <v>537237742.6776315</v>
      </c>
      <c r="M105" s="50"/>
      <c r="N105" s="28"/>
    </row>
    <row r="106" spans="1:14" x14ac:dyDescent="0.15">
      <c r="A106" s="16"/>
      <c r="B106" s="50"/>
      <c r="C106" s="50"/>
      <c r="D106" s="50"/>
      <c r="E106" s="50"/>
      <c r="F106" s="50"/>
      <c r="G106" s="50"/>
      <c r="H106" s="50">
        <v>4</v>
      </c>
      <c r="I106" s="53">
        <f t="shared" si="8"/>
        <v>617511573.81559157</v>
      </c>
      <c r="J106" s="53">
        <f t="shared" si="8"/>
        <v>659569726.25675416</v>
      </c>
      <c r="K106" s="53">
        <f t="shared" si="8"/>
        <v>629437022.81559157</v>
      </c>
      <c r="L106" s="53">
        <f t="shared" si="8"/>
        <v>657928029.3079921</v>
      </c>
      <c r="M106" s="50"/>
      <c r="N106" s="28"/>
    </row>
    <row r="107" spans="1:14" x14ac:dyDescent="0.15">
      <c r="A107" s="16"/>
      <c r="B107" s="50"/>
      <c r="C107" s="50"/>
      <c r="D107" s="50"/>
      <c r="E107" s="50"/>
      <c r="F107" s="50"/>
      <c r="G107" s="50"/>
      <c r="H107" s="50">
        <v>5</v>
      </c>
      <c r="I107" s="53">
        <f t="shared" si="8"/>
        <v>742440994.00684392</v>
      </c>
      <c r="J107" s="53">
        <f t="shared" si="8"/>
        <v>784499146.44800639</v>
      </c>
      <c r="K107" s="53">
        <f t="shared" si="8"/>
        <v>754366443.00684392</v>
      </c>
      <c r="L107" s="53">
        <f t="shared" si="8"/>
        <v>782857449.49924433</v>
      </c>
      <c r="M107" s="50"/>
      <c r="N107" s="28"/>
    </row>
    <row r="108" spans="1:14" x14ac:dyDescent="0.15">
      <c r="B108" s="50"/>
      <c r="C108" s="50"/>
      <c r="D108" s="50"/>
      <c r="E108" s="50"/>
      <c r="F108" s="50"/>
      <c r="G108" s="50"/>
      <c r="H108" s="50">
        <v>6</v>
      </c>
      <c r="I108" s="53">
        <f t="shared" si="8"/>
        <v>757768246.98933268</v>
      </c>
      <c r="J108" s="53">
        <f t="shared" si="8"/>
        <v>799826399.43049526</v>
      </c>
      <c r="K108" s="53">
        <f t="shared" si="8"/>
        <v>769693695.98933268</v>
      </c>
      <c r="L108" s="53">
        <f t="shared" si="8"/>
        <v>798184702.4817332</v>
      </c>
      <c r="M108" s="50"/>
    </row>
    <row r="109" spans="1:14" x14ac:dyDescent="0.15">
      <c r="B109" s="50"/>
      <c r="C109" s="50"/>
      <c r="D109" s="50"/>
      <c r="E109" s="50"/>
      <c r="F109" s="50"/>
      <c r="G109" s="50"/>
      <c r="H109" s="50">
        <v>7</v>
      </c>
      <c r="I109" s="53">
        <f>I16+I26+I37+I47+I57+I67+I77+I87+I97</f>
        <v>771267873.07760096</v>
      </c>
      <c r="J109" s="53">
        <f t="shared" si="8"/>
        <v>813326025.51876354</v>
      </c>
      <c r="K109" s="53">
        <f t="shared" si="8"/>
        <v>783193322.07760096</v>
      </c>
      <c r="L109" s="53">
        <f t="shared" si="8"/>
        <v>811684328.57000148</v>
      </c>
      <c r="M109" s="50"/>
    </row>
    <row r="110" spans="1:14" x14ac:dyDescent="0.15"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</row>
    <row r="111" spans="1:14" x14ac:dyDescent="0.15"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</row>
    <row r="112" spans="1:14" x14ac:dyDescent="0.15">
      <c r="B112" s="50"/>
      <c r="C112" s="50"/>
      <c r="D112" s="50"/>
      <c r="E112" s="50"/>
      <c r="F112" s="50"/>
      <c r="G112" s="50"/>
      <c r="H112" s="52"/>
      <c r="I112" s="52"/>
      <c r="J112" s="52"/>
      <c r="K112" s="52"/>
      <c r="L112" s="52"/>
      <c r="M112" s="50"/>
    </row>
    <row r="113" spans="2:13" x14ac:dyDescent="0.15">
      <c r="B113" s="50"/>
      <c r="C113" s="50"/>
      <c r="D113" s="50"/>
      <c r="E113" s="50"/>
      <c r="F113" s="50"/>
      <c r="G113" s="50"/>
      <c r="H113" s="53"/>
      <c r="I113" s="53"/>
      <c r="J113" s="53"/>
      <c r="K113" s="53"/>
      <c r="L113" s="53"/>
      <c r="M113" s="50"/>
    </row>
    <row r="114" spans="2:13" x14ac:dyDescent="0.15">
      <c r="B114" s="50"/>
      <c r="C114" s="50" t="s">
        <v>410</v>
      </c>
      <c r="D114" s="50"/>
      <c r="E114" s="50"/>
      <c r="F114" s="50"/>
      <c r="G114" s="50"/>
      <c r="H114" s="53"/>
      <c r="I114" s="53"/>
      <c r="J114" s="53"/>
      <c r="K114" s="53"/>
      <c r="L114" s="53"/>
      <c r="M114" s="50"/>
    </row>
    <row r="115" spans="2:13" x14ac:dyDescent="0.15">
      <c r="B115" s="50"/>
      <c r="C115" s="50"/>
      <c r="D115" s="50"/>
      <c r="E115" s="50"/>
      <c r="F115" s="50"/>
      <c r="G115" s="50"/>
      <c r="H115" s="53"/>
      <c r="I115" s="52" t="s">
        <v>653</v>
      </c>
      <c r="J115" s="53"/>
      <c r="K115" s="53"/>
      <c r="L115" s="53"/>
      <c r="M115" s="50"/>
    </row>
    <row r="116" spans="2:13" x14ac:dyDescent="0.15">
      <c r="B116" s="50"/>
      <c r="C116" s="50"/>
      <c r="D116" s="50"/>
      <c r="E116" s="50"/>
      <c r="F116" s="50"/>
      <c r="G116" s="50"/>
      <c r="H116" s="50"/>
      <c r="I116" s="50" t="s">
        <v>410</v>
      </c>
      <c r="J116" s="50"/>
      <c r="K116" s="50" t="s">
        <v>212</v>
      </c>
      <c r="L116" s="50"/>
      <c r="M116" s="50"/>
    </row>
    <row r="117" spans="2:13" x14ac:dyDescent="0.15">
      <c r="B117" s="50"/>
      <c r="C117" s="50"/>
      <c r="D117" s="50"/>
      <c r="E117" s="50"/>
      <c r="F117" s="50"/>
      <c r="G117" s="50"/>
      <c r="H117" s="52" t="s">
        <v>160</v>
      </c>
      <c r="I117" s="52" t="s">
        <v>649</v>
      </c>
      <c r="J117" s="52" t="s">
        <v>650</v>
      </c>
      <c r="K117" s="52" t="s">
        <v>651</v>
      </c>
      <c r="L117" s="52" t="s">
        <v>652</v>
      </c>
      <c r="M117" s="50"/>
    </row>
    <row r="118" spans="2:13" x14ac:dyDescent="0.15">
      <c r="B118" s="50"/>
      <c r="C118" s="50"/>
      <c r="D118" s="50"/>
      <c r="E118" s="50"/>
      <c r="F118" s="50"/>
      <c r="G118" s="50"/>
      <c r="H118" s="53">
        <v>1</v>
      </c>
      <c r="I118" s="149">
        <f>$F10-I103</f>
        <v>-151375.82032042742</v>
      </c>
      <c r="J118" s="149">
        <f t="shared" ref="J118:L118" si="9">$F10-J103</f>
        <v>-42209528.261482984</v>
      </c>
      <c r="K118" s="149">
        <f t="shared" si="9"/>
        <v>-12076824.820320457</v>
      </c>
      <c r="L118" s="149">
        <f t="shared" si="9"/>
        <v>-40567831.312720865</v>
      </c>
      <c r="M118" s="50"/>
    </row>
    <row r="119" spans="2:13" x14ac:dyDescent="0.15">
      <c r="B119" s="50"/>
      <c r="C119" s="50"/>
      <c r="D119" s="50"/>
      <c r="E119" s="50"/>
      <c r="F119" s="50"/>
      <c r="G119" s="50"/>
      <c r="H119" s="53">
        <v>2</v>
      </c>
      <c r="I119" s="149">
        <f t="shared" ref="I119:L124" si="10">$F11-I104</f>
        <v>29678616.728754163</v>
      </c>
      <c r="J119" s="149">
        <f t="shared" si="10"/>
        <v>-12379535.712408423</v>
      </c>
      <c r="K119" s="149">
        <f t="shared" si="10"/>
        <v>17753167.728754163</v>
      </c>
      <c r="L119" s="149">
        <f t="shared" si="10"/>
        <v>-10737838.763646305</v>
      </c>
      <c r="M119" s="50"/>
    </row>
    <row r="120" spans="2:13" x14ac:dyDescent="0.15">
      <c r="B120" s="50"/>
      <c r="C120" s="50"/>
      <c r="D120" s="50"/>
      <c r="E120" s="50"/>
      <c r="F120" s="50"/>
      <c r="G120" s="50"/>
      <c r="H120" s="53">
        <v>3</v>
      </c>
      <c r="I120" s="149">
        <f t="shared" si="10"/>
        <v>60844597.279781342</v>
      </c>
      <c r="J120" s="149">
        <f t="shared" si="10"/>
        <v>18786444.838618755</v>
      </c>
      <c r="K120" s="149">
        <f t="shared" si="10"/>
        <v>48919148.279781342</v>
      </c>
      <c r="L120" s="149">
        <f t="shared" si="10"/>
        <v>20428141.787380815</v>
      </c>
      <c r="M120" s="50"/>
    </row>
    <row r="121" spans="2:13" x14ac:dyDescent="0.15">
      <c r="B121" s="50"/>
      <c r="C121" s="50"/>
      <c r="D121" s="50"/>
      <c r="E121" s="50"/>
      <c r="F121" s="50"/>
      <c r="G121" s="50"/>
      <c r="H121" s="50">
        <v>4</v>
      </c>
      <c r="I121" s="149">
        <f t="shared" si="10"/>
        <v>93512428.87729919</v>
      </c>
      <c r="J121" s="149">
        <f t="shared" si="10"/>
        <v>51454276.436136603</v>
      </c>
      <c r="K121" s="149">
        <f t="shared" si="10"/>
        <v>81586979.87729919</v>
      </c>
      <c r="L121" s="149">
        <f t="shared" si="10"/>
        <v>53095973.384898663</v>
      </c>
      <c r="M121" s="53"/>
    </row>
    <row r="122" spans="2:13" x14ac:dyDescent="0.15">
      <c r="B122" s="50"/>
      <c r="C122" s="50"/>
      <c r="D122" s="50"/>
      <c r="E122" s="50"/>
      <c r="F122" s="50"/>
      <c r="G122" s="50"/>
      <c r="H122" s="50">
        <v>5</v>
      </c>
      <c r="I122" s="149">
        <f t="shared" si="10"/>
        <v>127852385.28925431</v>
      </c>
      <c r="J122" s="149">
        <f t="shared" si="10"/>
        <v>85794232.848091841</v>
      </c>
      <c r="K122" s="149">
        <f t="shared" si="10"/>
        <v>115926936.28925431</v>
      </c>
      <c r="L122" s="149">
        <f t="shared" si="10"/>
        <v>87435929.7968539</v>
      </c>
      <c r="M122" s="53"/>
    </row>
    <row r="123" spans="2:13" x14ac:dyDescent="0.15">
      <c r="B123" s="50"/>
      <c r="C123" s="50"/>
      <c r="D123" s="50"/>
      <c r="E123" s="50"/>
      <c r="F123" s="50"/>
      <c r="G123" s="50"/>
      <c r="H123" s="50">
        <v>6</v>
      </c>
      <c r="I123" s="149">
        <f t="shared" si="10"/>
        <v>129930999.89268744</v>
      </c>
      <c r="J123" s="149">
        <f t="shared" si="10"/>
        <v>87872847.451524854</v>
      </c>
      <c r="K123" s="149">
        <f t="shared" si="10"/>
        <v>118005550.89268744</v>
      </c>
      <c r="L123" s="149">
        <f t="shared" si="10"/>
        <v>89514544.400286913</v>
      </c>
      <c r="M123" s="53"/>
    </row>
    <row r="124" spans="2:13" x14ac:dyDescent="0.15">
      <c r="B124" s="50"/>
      <c r="C124" s="50"/>
      <c r="D124" s="50"/>
      <c r="E124" s="50"/>
      <c r="F124" s="50"/>
      <c r="G124" s="50"/>
      <c r="H124" s="50">
        <v>7</v>
      </c>
      <c r="I124" s="149">
        <f t="shared" si="10"/>
        <v>134185358.74205959</v>
      </c>
      <c r="J124" s="149">
        <f t="shared" si="10"/>
        <v>92127206.300897002</v>
      </c>
      <c r="K124" s="149">
        <f t="shared" si="10"/>
        <v>122259909.74205959</v>
      </c>
      <c r="L124" s="149">
        <f t="shared" si="10"/>
        <v>93768903.249659061</v>
      </c>
      <c r="M124" s="53"/>
    </row>
    <row r="125" spans="2:13" x14ac:dyDescent="0.15">
      <c r="B125" s="50"/>
      <c r="C125" s="50"/>
      <c r="D125" s="50"/>
      <c r="E125" s="50"/>
      <c r="F125" s="50"/>
      <c r="G125" s="50"/>
      <c r="H125" s="50"/>
      <c r="I125" s="53"/>
      <c r="J125" s="53"/>
      <c r="K125" s="53"/>
      <c r="L125" s="53"/>
      <c r="M125" s="53"/>
    </row>
    <row r="126" spans="2:13" x14ac:dyDescent="0.15">
      <c r="B126" s="50"/>
      <c r="C126" s="50"/>
      <c r="D126" s="50"/>
      <c r="E126" s="50"/>
      <c r="F126" s="50"/>
      <c r="G126" s="50"/>
      <c r="H126" s="50"/>
      <c r="I126" s="53"/>
      <c r="J126" s="53"/>
      <c r="K126" s="53"/>
      <c r="L126" s="53"/>
      <c r="M126" s="53"/>
    </row>
    <row r="127" spans="2:13" x14ac:dyDescent="0.15">
      <c r="B127" s="50"/>
      <c r="C127" s="50"/>
      <c r="D127" s="50"/>
      <c r="E127" s="50"/>
      <c r="F127" s="50"/>
      <c r="G127" s="50"/>
      <c r="H127" s="50"/>
      <c r="I127" s="53"/>
      <c r="J127" s="53"/>
      <c r="K127" s="53"/>
      <c r="L127" s="53"/>
      <c r="M127" s="53"/>
    </row>
    <row r="128" spans="2:13" x14ac:dyDescent="0.15">
      <c r="B128" s="50"/>
      <c r="C128" s="50"/>
      <c r="D128" s="50"/>
      <c r="E128" s="50"/>
      <c r="F128" s="50"/>
      <c r="G128" s="50"/>
      <c r="H128" s="50"/>
      <c r="I128" s="53"/>
      <c r="J128" s="53"/>
      <c r="K128" s="53"/>
      <c r="L128" s="53"/>
      <c r="M128" s="53"/>
    </row>
    <row r="129" spans="2:13" ht="27.5" customHeight="1" x14ac:dyDescent="0.15">
      <c r="B129" s="50"/>
      <c r="C129" s="50"/>
      <c r="D129" s="50"/>
      <c r="E129" s="50"/>
      <c r="F129" s="50"/>
      <c r="G129" s="50"/>
      <c r="H129" s="50"/>
      <c r="I129" s="53"/>
      <c r="J129" s="53"/>
      <c r="K129" s="53"/>
      <c r="L129" s="53"/>
      <c r="M129" s="53"/>
    </row>
    <row r="130" spans="2:13" x14ac:dyDescent="0.15">
      <c r="B130" s="50"/>
      <c r="C130" s="50"/>
      <c r="D130" s="50"/>
      <c r="E130" s="50"/>
      <c r="F130" s="50"/>
      <c r="G130" s="50"/>
      <c r="H130" s="50"/>
      <c r="I130" s="53"/>
      <c r="J130" s="53"/>
      <c r="K130" s="53"/>
      <c r="L130" s="53"/>
      <c r="M130" s="53"/>
    </row>
    <row r="131" spans="2:13" x14ac:dyDescent="0.15">
      <c r="B131" s="50"/>
      <c r="C131" s="50"/>
      <c r="D131" s="50"/>
      <c r="E131" s="50"/>
      <c r="F131" s="50"/>
      <c r="G131" s="50"/>
      <c r="H131" s="50"/>
      <c r="I131" s="53"/>
      <c r="J131" s="53"/>
      <c r="K131" s="53"/>
      <c r="L131" s="53"/>
      <c r="M131" s="53"/>
    </row>
    <row r="132" spans="2:13" x14ac:dyDescent="0.15">
      <c r="B132" s="50"/>
      <c r="C132" s="50"/>
      <c r="D132" s="50"/>
      <c r="E132" s="50"/>
      <c r="F132" s="50"/>
      <c r="G132" s="50"/>
      <c r="H132" s="50"/>
      <c r="I132" s="53"/>
      <c r="J132" s="53"/>
      <c r="K132" s="53"/>
      <c r="L132" s="53"/>
      <c r="M132" s="53"/>
    </row>
    <row r="133" spans="2:13" x14ac:dyDescent="0.15">
      <c r="B133" s="50"/>
      <c r="C133" s="50"/>
      <c r="D133" s="50"/>
      <c r="E133" s="50"/>
      <c r="F133" s="50"/>
      <c r="G133" s="50"/>
      <c r="H133" s="50"/>
      <c r="I133" s="53"/>
      <c r="J133" s="53"/>
      <c r="K133" s="53"/>
      <c r="L133" s="53"/>
      <c r="M133" s="53"/>
    </row>
    <row r="134" spans="2:13" x14ac:dyDescent="0.15">
      <c r="B134" s="50"/>
      <c r="C134" s="50"/>
      <c r="D134" s="50"/>
      <c r="E134" s="50"/>
      <c r="F134" s="50"/>
      <c r="G134" s="50"/>
      <c r="H134" s="50"/>
      <c r="I134" s="53"/>
      <c r="J134" s="53"/>
      <c r="K134" s="53"/>
      <c r="L134" s="53"/>
      <c r="M134" s="53"/>
    </row>
    <row r="135" spans="2:13" x14ac:dyDescent="0.15">
      <c r="B135" s="50"/>
      <c r="C135" s="50"/>
      <c r="D135" s="50"/>
      <c r="E135" s="50"/>
      <c r="F135" s="50"/>
      <c r="G135" s="50"/>
      <c r="H135" s="50"/>
      <c r="I135" s="53"/>
      <c r="J135" s="53"/>
      <c r="K135" s="53"/>
      <c r="L135" s="53"/>
      <c r="M135" s="53"/>
    </row>
    <row r="136" spans="2:13" x14ac:dyDescent="0.15">
      <c r="B136" s="50"/>
      <c r="C136" s="50"/>
      <c r="D136" s="50"/>
      <c r="E136" s="50"/>
      <c r="F136" s="50"/>
      <c r="G136" s="50"/>
      <c r="H136" s="50"/>
      <c r="I136" s="53"/>
      <c r="J136" s="53"/>
      <c r="K136" s="53"/>
      <c r="L136" s="53"/>
      <c r="M136" s="53"/>
    </row>
    <row r="137" spans="2:13" x14ac:dyDescent="0.15">
      <c r="B137" s="50"/>
      <c r="C137" s="50"/>
      <c r="D137" s="50"/>
      <c r="E137" s="50"/>
      <c r="F137" s="50"/>
      <c r="G137" s="50"/>
      <c r="H137" s="50"/>
      <c r="I137" s="53"/>
      <c r="J137" s="53"/>
      <c r="K137" s="53"/>
      <c r="L137" s="53"/>
      <c r="M137" s="53"/>
    </row>
    <row r="138" spans="2:13" x14ac:dyDescent="0.15">
      <c r="B138" s="50"/>
      <c r="C138" s="50"/>
      <c r="D138" s="50"/>
      <c r="E138" s="50"/>
      <c r="F138" s="50"/>
      <c r="G138" s="50"/>
      <c r="H138" s="50"/>
      <c r="I138" s="53"/>
      <c r="J138" s="53"/>
      <c r="K138" s="53"/>
      <c r="L138" s="53"/>
      <c r="M138" s="53"/>
    </row>
    <row r="139" spans="2:13" x14ac:dyDescent="0.15">
      <c r="B139" s="50"/>
      <c r="C139" s="50"/>
      <c r="D139" s="50"/>
      <c r="E139" s="50"/>
      <c r="F139" s="50"/>
      <c r="G139" s="50"/>
      <c r="H139" s="50"/>
      <c r="I139" s="53"/>
      <c r="J139" s="53"/>
      <c r="K139" s="53"/>
      <c r="L139" s="53"/>
      <c r="M139" s="53"/>
    </row>
    <row r="140" spans="2:13" x14ac:dyDescent="0.15">
      <c r="B140" s="50"/>
      <c r="C140" s="50"/>
      <c r="D140" s="50"/>
      <c r="E140" s="50"/>
      <c r="F140" s="50"/>
      <c r="G140" s="50"/>
      <c r="H140" s="50"/>
      <c r="I140" s="53"/>
      <c r="J140" s="53"/>
      <c r="K140" s="53"/>
      <c r="L140" s="53"/>
      <c r="M140" s="53"/>
    </row>
    <row r="141" spans="2:13" x14ac:dyDescent="0.15">
      <c r="B141" s="50"/>
      <c r="C141" s="50"/>
      <c r="D141" s="50"/>
      <c r="E141" s="50"/>
      <c r="F141" s="50"/>
      <c r="G141" s="50"/>
      <c r="H141" s="50"/>
      <c r="I141" s="53"/>
      <c r="J141" s="53"/>
      <c r="K141" s="53"/>
      <c r="L141" s="53"/>
      <c r="M141" s="53"/>
    </row>
    <row r="142" spans="2:13" x14ac:dyDescent="0.15">
      <c r="B142" s="50"/>
      <c r="C142" s="50"/>
      <c r="D142" s="50"/>
      <c r="E142" s="50"/>
      <c r="F142" s="50"/>
      <c r="G142" s="50"/>
      <c r="H142" s="50"/>
      <c r="I142" s="53"/>
      <c r="J142" s="53"/>
      <c r="K142" s="53"/>
      <c r="L142" s="53"/>
      <c r="M142" s="53"/>
    </row>
    <row r="143" spans="2:13" x14ac:dyDescent="0.15">
      <c r="B143" s="50"/>
      <c r="C143" s="50"/>
      <c r="D143" s="50"/>
      <c r="E143" s="50"/>
      <c r="F143" s="50"/>
      <c r="G143" s="50"/>
      <c r="H143" s="50"/>
      <c r="I143" s="53"/>
      <c r="J143" s="53"/>
      <c r="K143" s="53"/>
      <c r="L143" s="53"/>
      <c r="M143" s="53"/>
    </row>
  </sheetData>
  <mergeCells count="1">
    <mergeCell ref="B5:M5"/>
  </mergeCells>
  <conditionalFormatting sqref="G107">
    <cfRule type="expression" dxfId="0" priority="1">
      <formula>#REF!&gt;0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D660F19973242AF7283219B71878D" ma:contentTypeVersion="16" ma:contentTypeDescription="Crée un document." ma:contentTypeScope="" ma:versionID="805a26261be1cecbc752f6e6110f5ec6">
  <xsd:schema xmlns:xsd="http://www.w3.org/2001/XMLSchema" xmlns:xs="http://www.w3.org/2001/XMLSchema" xmlns:p="http://schemas.microsoft.com/office/2006/metadata/properties" xmlns:ns2="e830ed77-70ff-4ca6-9f64-16e299c51759" xmlns:ns3="5e3eb159-c96d-42d9-a13c-0e763125d1e4" targetNamespace="http://schemas.microsoft.com/office/2006/metadata/properties" ma:root="true" ma:fieldsID="6f9dcbde03c6b44fee04bead6a1ebf32" ns2:_="" ns3:_="">
    <xsd:import namespace="e830ed77-70ff-4ca6-9f64-16e299c51759"/>
    <xsd:import namespace="5e3eb159-c96d-42d9-a13c-0e763125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0ed77-70ff-4ca6-9f64-16e299c517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b756a8-aacf-447a-b826-0978274a5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b159-c96d-42d9-a13c-0e763125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e56d24-420f-4957-a9a4-bfac20063190}" ma:internalName="TaxCatchAll" ma:showField="CatchAllData" ma:web="5e3eb159-c96d-42d9-a13c-0e763125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30ed77-70ff-4ca6-9f64-16e299c51759">
      <Terms xmlns="http://schemas.microsoft.com/office/infopath/2007/PartnerControls"/>
    </lcf76f155ced4ddcb4097134ff3c332f>
    <TaxCatchAll xmlns="5e3eb159-c96d-42d9-a13c-0e763125d1e4" xsi:nil="true"/>
  </documentManagement>
</p:properties>
</file>

<file path=customXml/itemProps1.xml><?xml version="1.0" encoding="utf-8"?>
<ds:datastoreItem xmlns:ds="http://schemas.openxmlformats.org/officeDocument/2006/customXml" ds:itemID="{868C91F6-1B97-4EC5-B1EA-279A197FD4B2}"/>
</file>

<file path=customXml/itemProps2.xml><?xml version="1.0" encoding="utf-8"?>
<ds:datastoreItem xmlns:ds="http://schemas.openxmlformats.org/officeDocument/2006/customXml" ds:itemID="{1118991B-A489-4FB6-82A1-7ACFD0DCB7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E205D3-ED1B-4753-88C8-66978ECF3E9F}">
  <ds:schemaRefs>
    <ds:schemaRef ds:uri="b7fda5b5-43fb-40c9-a9a9-9ab28a06faff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63e7cc7f-899f-4928-ab74-10fe46587c81"/>
    <ds:schemaRef ds:uri="http://schemas.microsoft.com/sharepoint/v3/field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3</vt:i4>
      </vt:variant>
    </vt:vector>
  </HeadingPairs>
  <TitlesOfParts>
    <vt:vector size="16" baseType="lpstr">
      <vt:lpstr>Bidbook</vt:lpstr>
      <vt:lpstr>Cost price per dwelling</vt:lpstr>
      <vt:lpstr>Key numbers factory</vt:lpstr>
      <vt:lpstr>Engineering</vt:lpstr>
      <vt:lpstr>Materials</vt:lpstr>
      <vt:lpstr>Manufacturing costs</vt:lpstr>
      <vt:lpstr>Outbound Logistics</vt:lpstr>
      <vt:lpstr>Mounting</vt:lpstr>
      <vt:lpstr>Selling costs</vt:lpstr>
      <vt:lpstr>Fixed costs</vt:lpstr>
      <vt:lpstr>Inventory costs</vt:lpstr>
      <vt:lpstr>Capital costs</vt:lpstr>
      <vt:lpstr>Break Even</vt:lpstr>
      <vt:lpstr>'Capital costs'!Druckbereich</vt:lpstr>
      <vt:lpstr>'Cost price per dwelling'!Druckbereich</vt:lpstr>
      <vt:lpstr>Engineering!Druckbereich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Pieter van Gent</dc:creator>
  <cp:keywords/>
  <dc:description/>
  <cp:lastModifiedBy>Maike Homberg</cp:lastModifiedBy>
  <cp:revision/>
  <dcterms:created xsi:type="dcterms:W3CDTF">2019-03-27T06:57:12Z</dcterms:created>
  <dcterms:modified xsi:type="dcterms:W3CDTF">2024-04-08T08:22:07Z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0x010100A65D660F19973242AF7283219B71878D</vt:lpwstr>
  </property>
</Properties>
</file>